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01 A11B11 Pol" sheetId="12" r:id="rId4"/>
    <sheet name="SO01 A12B12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A11B11 Pol'!$1:$7</definedName>
    <definedName name="_xlnm.Print_Titles" localSheetId="4">'SO01 A12B12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A11B11 Pol'!$A$1:$X$645</definedName>
    <definedName name="_xlnm.Print_Area" localSheetId="4">'SO01 A12B12 Pol'!$A$1:$X$151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3" i="1"/>
  <c r="I72"/>
  <c r="I71"/>
  <c r="I70"/>
  <c r="I69"/>
  <c r="I68"/>
  <c r="I67"/>
  <c r="I66"/>
  <c r="I65"/>
  <c r="I64"/>
  <c r="I63"/>
  <c r="I62"/>
  <c r="I61"/>
  <c r="I60"/>
  <c r="I59"/>
  <c r="I58"/>
  <c r="G42"/>
  <c r="F42"/>
  <c r="G41"/>
  <c r="F41"/>
  <c r="G40"/>
  <c r="F40"/>
  <c r="G39"/>
  <c r="F39"/>
  <c r="G141" i="13"/>
  <c r="G9"/>
  <c r="M9" s="1"/>
  <c r="I9"/>
  <c r="I8" s="1"/>
  <c r="K9"/>
  <c r="K8" s="1"/>
  <c r="O9"/>
  <c r="Q9"/>
  <c r="Q8" s="1"/>
  <c r="V9"/>
  <c r="V8" s="1"/>
  <c r="G22"/>
  <c r="I22"/>
  <c r="K22"/>
  <c r="M22"/>
  <c r="O22"/>
  <c r="Q22"/>
  <c r="V22"/>
  <c r="G23"/>
  <c r="I23"/>
  <c r="K23"/>
  <c r="M23"/>
  <c r="O23"/>
  <c r="Q23"/>
  <c r="V23"/>
  <c r="G26"/>
  <c r="G8" s="1"/>
  <c r="I26"/>
  <c r="K26"/>
  <c r="O26"/>
  <c r="O8" s="1"/>
  <c r="Q26"/>
  <c r="V26"/>
  <c r="G30"/>
  <c r="M30" s="1"/>
  <c r="I30"/>
  <c r="K30"/>
  <c r="O30"/>
  <c r="Q30"/>
  <c r="V30"/>
  <c r="G34"/>
  <c r="I34"/>
  <c r="K34"/>
  <c r="M34"/>
  <c r="O34"/>
  <c r="Q34"/>
  <c r="V34"/>
  <c r="G35"/>
  <c r="I35"/>
  <c r="K35"/>
  <c r="M35"/>
  <c r="O35"/>
  <c r="Q35"/>
  <c r="V35"/>
  <c r="G49"/>
  <c r="M49" s="1"/>
  <c r="I49"/>
  <c r="K49"/>
  <c r="O49"/>
  <c r="Q49"/>
  <c r="V49"/>
  <c r="G50"/>
  <c r="M50" s="1"/>
  <c r="I50"/>
  <c r="K50"/>
  <c r="O50"/>
  <c r="Q50"/>
  <c r="V50"/>
  <c r="G51"/>
  <c r="I51"/>
  <c r="K51"/>
  <c r="M51"/>
  <c r="O51"/>
  <c r="Q51"/>
  <c r="V51"/>
  <c r="G54"/>
  <c r="I54"/>
  <c r="K54"/>
  <c r="M54"/>
  <c r="O54"/>
  <c r="Q54"/>
  <c r="V54"/>
  <c r="G55"/>
  <c r="M55" s="1"/>
  <c r="I55"/>
  <c r="K55"/>
  <c r="O55"/>
  <c r="Q55"/>
  <c r="V55"/>
  <c r="G56"/>
  <c r="M56" s="1"/>
  <c r="I56"/>
  <c r="K56"/>
  <c r="O56"/>
  <c r="Q56"/>
  <c r="V56"/>
  <c r="G57"/>
  <c r="I57"/>
  <c r="K57"/>
  <c r="M57"/>
  <c r="O57"/>
  <c r="Q57"/>
  <c r="V57"/>
  <c r="G61"/>
  <c r="I61"/>
  <c r="K61"/>
  <c r="M61"/>
  <c r="O61"/>
  <c r="Q61"/>
  <c r="V61"/>
  <c r="G62"/>
  <c r="M62" s="1"/>
  <c r="I62"/>
  <c r="K62"/>
  <c r="O62"/>
  <c r="Q62"/>
  <c r="V62"/>
  <c r="G64"/>
  <c r="I64"/>
  <c r="K64"/>
  <c r="M64"/>
  <c r="O64"/>
  <c r="Q64"/>
  <c r="V64"/>
  <c r="G66"/>
  <c r="M66" s="1"/>
  <c r="I66"/>
  <c r="K66"/>
  <c r="O66"/>
  <c r="Q66"/>
  <c r="V66"/>
  <c r="G69"/>
  <c r="I69"/>
  <c r="K69"/>
  <c r="M69"/>
  <c r="O69"/>
  <c r="Q69"/>
  <c r="V69"/>
  <c r="G70"/>
  <c r="M70" s="1"/>
  <c r="I70"/>
  <c r="K70"/>
  <c r="O70"/>
  <c r="Q70"/>
  <c r="V70"/>
  <c r="G73"/>
  <c r="I73"/>
  <c r="K73"/>
  <c r="M73"/>
  <c r="O73"/>
  <c r="Q73"/>
  <c r="V73"/>
  <c r="G77"/>
  <c r="I77"/>
  <c r="K77"/>
  <c r="M77"/>
  <c r="O77"/>
  <c r="Q77"/>
  <c r="V77"/>
  <c r="G86"/>
  <c r="G85" s="1"/>
  <c r="I86"/>
  <c r="I85" s="1"/>
  <c r="K86"/>
  <c r="K85" s="1"/>
  <c r="O86"/>
  <c r="O85" s="1"/>
  <c r="Q86"/>
  <c r="Q85" s="1"/>
  <c r="V86"/>
  <c r="V85" s="1"/>
  <c r="G91"/>
  <c r="I91"/>
  <c r="K91"/>
  <c r="K90" s="1"/>
  <c r="M91"/>
  <c r="O91"/>
  <c r="Q91"/>
  <c r="V91"/>
  <c r="V90" s="1"/>
  <c r="G94"/>
  <c r="G90" s="1"/>
  <c r="I94"/>
  <c r="K94"/>
  <c r="M94"/>
  <c r="O94"/>
  <c r="O90" s="1"/>
  <c r="Q94"/>
  <c r="V94"/>
  <c r="G97"/>
  <c r="M97" s="1"/>
  <c r="I97"/>
  <c r="K97"/>
  <c r="O97"/>
  <c r="Q97"/>
  <c r="V97"/>
  <c r="G100"/>
  <c r="M100" s="1"/>
  <c r="I100"/>
  <c r="I90" s="1"/>
  <c r="K100"/>
  <c r="O100"/>
  <c r="Q100"/>
  <c r="Q90" s="1"/>
  <c r="V100"/>
  <c r="G103"/>
  <c r="I103"/>
  <c r="K103"/>
  <c r="M103"/>
  <c r="O103"/>
  <c r="Q103"/>
  <c r="V103"/>
  <c r="G106"/>
  <c r="I106"/>
  <c r="K106"/>
  <c r="M106"/>
  <c r="O106"/>
  <c r="Q106"/>
  <c r="V106"/>
  <c r="G109"/>
  <c r="M109" s="1"/>
  <c r="I109"/>
  <c r="K109"/>
  <c r="O109"/>
  <c r="Q109"/>
  <c r="V109"/>
  <c r="G112"/>
  <c r="M112" s="1"/>
  <c r="I112"/>
  <c r="K112"/>
  <c r="O112"/>
  <c r="Q112"/>
  <c r="V112"/>
  <c r="G115"/>
  <c r="I115"/>
  <c r="K115"/>
  <c r="M115"/>
  <c r="O115"/>
  <c r="Q115"/>
  <c r="V115"/>
  <c r="G117"/>
  <c r="G116" s="1"/>
  <c r="I117"/>
  <c r="I116" s="1"/>
  <c r="K117"/>
  <c r="O117"/>
  <c r="O116" s="1"/>
  <c r="Q117"/>
  <c r="Q116" s="1"/>
  <c r="V117"/>
  <c r="G118"/>
  <c r="M118" s="1"/>
  <c r="I118"/>
  <c r="K118"/>
  <c r="K116" s="1"/>
  <c r="O118"/>
  <c r="Q118"/>
  <c r="V118"/>
  <c r="V116" s="1"/>
  <c r="G119"/>
  <c r="I119"/>
  <c r="K119"/>
  <c r="M119"/>
  <c r="O119"/>
  <c r="Q119"/>
  <c r="V119"/>
  <c r="K120"/>
  <c r="V120"/>
  <c r="G121"/>
  <c r="G120" s="1"/>
  <c r="I121"/>
  <c r="I120" s="1"/>
  <c r="K121"/>
  <c r="O121"/>
  <c r="O120" s="1"/>
  <c r="Q121"/>
  <c r="Q120" s="1"/>
  <c r="V121"/>
  <c r="I122"/>
  <c r="Q122"/>
  <c r="G123"/>
  <c r="I123"/>
  <c r="K123"/>
  <c r="K122" s="1"/>
  <c r="M123"/>
  <c r="M122" s="1"/>
  <c r="O123"/>
  <c r="Q123"/>
  <c r="V123"/>
  <c r="V122" s="1"/>
  <c r="G125"/>
  <c r="G122" s="1"/>
  <c r="I125"/>
  <c r="K125"/>
  <c r="M125"/>
  <c r="O125"/>
  <c r="O122" s="1"/>
  <c r="Q125"/>
  <c r="V125"/>
  <c r="G127"/>
  <c r="M127" s="1"/>
  <c r="I127"/>
  <c r="K127"/>
  <c r="O127"/>
  <c r="Q127"/>
  <c r="V127"/>
  <c r="G129"/>
  <c r="I129"/>
  <c r="O129"/>
  <c r="Q129"/>
  <c r="G130"/>
  <c r="I130"/>
  <c r="K130"/>
  <c r="K129" s="1"/>
  <c r="M130"/>
  <c r="M129" s="1"/>
  <c r="O130"/>
  <c r="Q130"/>
  <c r="V130"/>
  <c r="V129" s="1"/>
  <c r="G135"/>
  <c r="G134" s="1"/>
  <c r="I135"/>
  <c r="I134" s="1"/>
  <c r="K135"/>
  <c r="O135"/>
  <c r="O134" s="1"/>
  <c r="Q135"/>
  <c r="Q134" s="1"/>
  <c r="V135"/>
  <c r="G136"/>
  <c r="M136" s="1"/>
  <c r="I136"/>
  <c r="K136"/>
  <c r="K134" s="1"/>
  <c r="O136"/>
  <c r="Q136"/>
  <c r="V136"/>
  <c r="V134" s="1"/>
  <c r="G137"/>
  <c r="I137"/>
  <c r="K137"/>
  <c r="M137"/>
  <c r="O137"/>
  <c r="Q137"/>
  <c r="V137"/>
  <c r="G138"/>
  <c r="I138"/>
  <c r="K138"/>
  <c r="M138"/>
  <c r="O138"/>
  <c r="Q138"/>
  <c r="V138"/>
  <c r="G139"/>
  <c r="M139" s="1"/>
  <c r="I139"/>
  <c r="K139"/>
  <c r="O139"/>
  <c r="Q139"/>
  <c r="V139"/>
  <c r="AE141"/>
  <c r="AF141"/>
  <c r="G635" i="12"/>
  <c r="G9"/>
  <c r="M9" s="1"/>
  <c r="I9"/>
  <c r="I8" s="1"/>
  <c r="K9"/>
  <c r="K8" s="1"/>
  <c r="O9"/>
  <c r="Q9"/>
  <c r="Q8" s="1"/>
  <c r="V9"/>
  <c r="V8" s="1"/>
  <c r="G17"/>
  <c r="I17"/>
  <c r="K17"/>
  <c r="M17"/>
  <c r="O17"/>
  <c r="Q17"/>
  <c r="V17"/>
  <c r="G29"/>
  <c r="I29"/>
  <c r="K29"/>
  <c r="M29"/>
  <c r="O29"/>
  <c r="Q29"/>
  <c r="V29"/>
  <c r="G37"/>
  <c r="G8" s="1"/>
  <c r="I37"/>
  <c r="K37"/>
  <c r="O37"/>
  <c r="O8" s="1"/>
  <c r="Q37"/>
  <c r="V37"/>
  <c r="G45"/>
  <c r="M45" s="1"/>
  <c r="I45"/>
  <c r="K45"/>
  <c r="O45"/>
  <c r="Q45"/>
  <c r="V45"/>
  <c r="G53"/>
  <c r="I53"/>
  <c r="K53"/>
  <c r="M53"/>
  <c r="O53"/>
  <c r="Q53"/>
  <c r="V53"/>
  <c r="G58"/>
  <c r="I58"/>
  <c r="K58"/>
  <c r="M58"/>
  <c r="O58"/>
  <c r="Q58"/>
  <c r="V58"/>
  <c r="G64"/>
  <c r="M64" s="1"/>
  <c r="I64"/>
  <c r="K64"/>
  <c r="O64"/>
  <c r="Q64"/>
  <c r="V64"/>
  <c r="G72"/>
  <c r="I72"/>
  <c r="O72"/>
  <c r="Q72"/>
  <c r="G73"/>
  <c r="I73"/>
  <c r="K73"/>
  <c r="K72" s="1"/>
  <c r="M73"/>
  <c r="M72" s="1"/>
  <c r="O73"/>
  <c r="Q73"/>
  <c r="V73"/>
  <c r="V72" s="1"/>
  <c r="G77"/>
  <c r="G76" s="1"/>
  <c r="I77"/>
  <c r="I76" s="1"/>
  <c r="K77"/>
  <c r="O77"/>
  <c r="O76" s="1"/>
  <c r="Q77"/>
  <c r="Q76" s="1"/>
  <c r="V77"/>
  <c r="G79"/>
  <c r="M79" s="1"/>
  <c r="I79"/>
  <c r="K79"/>
  <c r="K76" s="1"/>
  <c r="O79"/>
  <c r="Q79"/>
  <c r="V79"/>
  <c r="V76" s="1"/>
  <c r="I80"/>
  <c r="K80"/>
  <c r="Q80"/>
  <c r="V80"/>
  <c r="G81"/>
  <c r="G80" s="1"/>
  <c r="I81"/>
  <c r="K81"/>
  <c r="M81"/>
  <c r="M80" s="1"/>
  <c r="O81"/>
  <c r="O80" s="1"/>
  <c r="Q81"/>
  <c r="V81"/>
  <c r="G82"/>
  <c r="G83"/>
  <c r="M83" s="1"/>
  <c r="I83"/>
  <c r="I82" s="1"/>
  <c r="K83"/>
  <c r="K82" s="1"/>
  <c r="O83"/>
  <c r="Q83"/>
  <c r="Q82" s="1"/>
  <c r="V83"/>
  <c r="V82" s="1"/>
  <c r="G162"/>
  <c r="I162"/>
  <c r="K162"/>
  <c r="M162"/>
  <c r="O162"/>
  <c r="Q162"/>
  <c r="V162"/>
  <c r="G240"/>
  <c r="I240"/>
  <c r="K240"/>
  <c r="M240"/>
  <c r="O240"/>
  <c r="Q240"/>
  <c r="V240"/>
  <c r="G242"/>
  <c r="AF635" s="1"/>
  <c r="I242"/>
  <c r="K242"/>
  <c r="O242"/>
  <c r="O82" s="1"/>
  <c r="Q242"/>
  <c r="V242"/>
  <c r="G250"/>
  <c r="M250" s="1"/>
  <c r="I250"/>
  <c r="K250"/>
  <c r="O250"/>
  <c r="Q250"/>
  <c r="V250"/>
  <c r="G279"/>
  <c r="I279"/>
  <c r="K279"/>
  <c r="M279"/>
  <c r="O279"/>
  <c r="Q279"/>
  <c r="V279"/>
  <c r="G308"/>
  <c r="I308"/>
  <c r="K308"/>
  <c r="M308"/>
  <c r="O308"/>
  <c r="Q308"/>
  <c r="V308"/>
  <c r="G309"/>
  <c r="M309" s="1"/>
  <c r="I309"/>
  <c r="K309"/>
  <c r="O309"/>
  <c r="Q309"/>
  <c r="V309"/>
  <c r="G311"/>
  <c r="M311" s="1"/>
  <c r="I311"/>
  <c r="K311"/>
  <c r="O311"/>
  <c r="Q311"/>
  <c r="V311"/>
  <c r="K312"/>
  <c r="V312"/>
  <c r="G313"/>
  <c r="G312" s="1"/>
  <c r="I313"/>
  <c r="I312" s="1"/>
  <c r="K313"/>
  <c r="M313"/>
  <c r="O313"/>
  <c r="O312" s="1"/>
  <c r="Q313"/>
  <c r="Q312" s="1"/>
  <c r="V313"/>
  <c r="G315"/>
  <c r="M315" s="1"/>
  <c r="I315"/>
  <c r="K315"/>
  <c r="O315"/>
  <c r="Q315"/>
  <c r="V315"/>
  <c r="G317"/>
  <c r="I317"/>
  <c r="K317"/>
  <c r="M317"/>
  <c r="O317"/>
  <c r="Q317"/>
  <c r="V317"/>
  <c r="K319"/>
  <c r="V319"/>
  <c r="G320"/>
  <c r="G319" s="1"/>
  <c r="I320"/>
  <c r="I319" s="1"/>
  <c r="K320"/>
  <c r="M320"/>
  <c r="M319" s="1"/>
  <c r="O320"/>
  <c r="O319" s="1"/>
  <c r="Q320"/>
  <c r="Q319" s="1"/>
  <c r="V320"/>
  <c r="G322"/>
  <c r="O322"/>
  <c r="G323"/>
  <c r="I323"/>
  <c r="I322" s="1"/>
  <c r="K323"/>
  <c r="K322" s="1"/>
  <c r="M323"/>
  <c r="M322" s="1"/>
  <c r="O323"/>
  <c r="Q323"/>
  <c r="Q322" s="1"/>
  <c r="V323"/>
  <c r="V322" s="1"/>
  <c r="G397"/>
  <c r="I397"/>
  <c r="K397"/>
  <c r="M397"/>
  <c r="O397"/>
  <c r="Q397"/>
  <c r="V397"/>
  <c r="G425"/>
  <c r="G424" s="1"/>
  <c r="I425"/>
  <c r="I424" s="1"/>
  <c r="K425"/>
  <c r="K424" s="1"/>
  <c r="O425"/>
  <c r="O424" s="1"/>
  <c r="Q425"/>
  <c r="Q424" s="1"/>
  <c r="V425"/>
  <c r="V424" s="1"/>
  <c r="G499"/>
  <c r="I499"/>
  <c r="K499"/>
  <c r="M499"/>
  <c r="O499"/>
  <c r="Q499"/>
  <c r="V499"/>
  <c r="K526"/>
  <c r="V526"/>
  <c r="G527"/>
  <c r="G526" s="1"/>
  <c r="I527"/>
  <c r="I526" s="1"/>
  <c r="K527"/>
  <c r="M527"/>
  <c r="O527"/>
  <c r="O526" s="1"/>
  <c r="Q527"/>
  <c r="Q526" s="1"/>
  <c r="V527"/>
  <c r="G601"/>
  <c r="M601" s="1"/>
  <c r="I601"/>
  <c r="K601"/>
  <c r="O601"/>
  <c r="Q601"/>
  <c r="V601"/>
  <c r="G629"/>
  <c r="G628" s="1"/>
  <c r="I629"/>
  <c r="K629"/>
  <c r="K628" s="1"/>
  <c r="M629"/>
  <c r="M628" s="1"/>
  <c r="O629"/>
  <c r="O628" s="1"/>
  <c r="Q629"/>
  <c r="V629"/>
  <c r="V628" s="1"/>
  <c r="G630"/>
  <c r="I630"/>
  <c r="K630"/>
  <c r="M630"/>
  <c r="O630"/>
  <c r="Q630"/>
  <c r="V630"/>
  <c r="G631"/>
  <c r="M631" s="1"/>
  <c r="I631"/>
  <c r="K631"/>
  <c r="O631"/>
  <c r="Q631"/>
  <c r="V631"/>
  <c r="G632"/>
  <c r="I632"/>
  <c r="I628" s="1"/>
  <c r="K632"/>
  <c r="M632"/>
  <c r="O632"/>
  <c r="Q632"/>
  <c r="Q628" s="1"/>
  <c r="V632"/>
  <c r="G633"/>
  <c r="I633"/>
  <c r="K633"/>
  <c r="M633"/>
  <c r="O633"/>
  <c r="Q633"/>
  <c r="V633"/>
  <c r="AE635"/>
  <c r="I20" i="1"/>
  <c r="I19"/>
  <c r="I18"/>
  <c r="I17"/>
  <c r="I16"/>
  <c r="I74"/>
  <c r="J72" s="1"/>
  <c r="AZ52"/>
  <c r="AZ51"/>
  <c r="AZ50"/>
  <c r="AZ48"/>
  <c r="AZ47"/>
  <c r="AZ46"/>
  <c r="F43"/>
  <c r="G23" s="1"/>
  <c r="G43"/>
  <c r="G25" s="1"/>
  <c r="A25" s="1"/>
  <c r="A26" s="1"/>
  <c r="G26" s="1"/>
  <c r="H42"/>
  <c r="I42" s="1"/>
  <c r="H41"/>
  <c r="I41" s="1"/>
  <c r="H40"/>
  <c r="I40" s="1"/>
  <c r="H39"/>
  <c r="H43" s="1"/>
  <c r="J63" l="1"/>
  <c r="J71"/>
  <c r="J61"/>
  <c r="J69"/>
  <c r="J59"/>
  <c r="J67"/>
  <c r="J65"/>
  <c r="J73"/>
  <c r="J58"/>
  <c r="J60"/>
  <c r="J62"/>
  <c r="J64"/>
  <c r="J66"/>
  <c r="J68"/>
  <c r="J70"/>
  <c r="G28"/>
  <c r="A23"/>
  <c r="A24" s="1"/>
  <c r="G24" s="1"/>
  <c r="A27" s="1"/>
  <c r="A29" s="1"/>
  <c r="G29" s="1"/>
  <c r="G27" s="1"/>
  <c r="M90" i="13"/>
  <c r="M135"/>
  <c r="M134" s="1"/>
  <c r="M121"/>
  <c r="M120" s="1"/>
  <c r="M117"/>
  <c r="M116" s="1"/>
  <c r="M86"/>
  <c r="M85" s="1"/>
  <c r="M26"/>
  <c r="M8" s="1"/>
  <c r="M526" i="12"/>
  <c r="M312"/>
  <c r="M425"/>
  <c r="M424" s="1"/>
  <c r="M242"/>
  <c r="M82" s="1"/>
  <c r="M77"/>
  <c r="M76" s="1"/>
  <c r="M37"/>
  <c r="M8" s="1"/>
  <c r="I39" i="1"/>
  <c r="I43" s="1"/>
  <c r="J40" s="1"/>
  <c r="I21"/>
  <c r="J28"/>
  <c r="J26"/>
  <c r="G38"/>
  <c r="F38"/>
  <c r="J23"/>
  <c r="J24"/>
  <c r="J25"/>
  <c r="J27"/>
  <c r="E24"/>
  <c r="E26"/>
  <c r="J74" l="1"/>
  <c r="J42"/>
  <c r="J41"/>
  <c r="J39"/>
  <c r="J43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Aigel Petr (9768)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Aigel Petr (9768)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<sst xmlns="http://schemas.openxmlformats.org/spreadsheetml/2006/main" count="2184" uniqueCount="586">
  <si>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</si>
  <si>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</si>
  <si>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</si>
  <si>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</si>
  <si>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</si>
  <si>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</si>
  <si>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</si>
  <si>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</si>
  <si>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</si>
  <si>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</si>
  <si>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</si>
  <si>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</si>
  <si>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</si>
  <si>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</si>
  <si>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</si>
  <si>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</si>
  <si>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</si>
  <si>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</si>
  <si>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</si>
  <si>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</si>
  <si>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</si>
  <si>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</si>
  <si>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</si>
  <si>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</si>
  <si>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</si>
  <si>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</si>
  <si>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</si>
  <si>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</si>
  <si>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</si>
  <si>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</si>
  <si>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</si>
  <si>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</si>
  <si>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</si>
  <si>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</si>
  <si>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</si>
  <si>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</si>
  <si>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</si>
  <si>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</si>
  <si>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</si>
  <si>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</si>
  <si>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</si>
  <si>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</si>
  <si>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</si>
  <si>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56</t>
  </si>
  <si>
    <t>Stavba</t>
  </si>
  <si>
    <t>SO01</t>
  </si>
  <si>
    <t>FN BRNO - Pracoviště dospělé medicíny</t>
  </si>
  <si>
    <t>A11B11</t>
  </si>
  <si>
    <t>Stavebně-konstrukční část - vnitřní části</t>
  </si>
  <si>
    <t>A12B12</t>
  </si>
  <si>
    <t>Stavebně-konstrukční část - vnější části</t>
  </si>
  <si>
    <t>Celkem za stavbu</t>
  </si>
  <si>
    <t>CZK</t>
  </si>
  <si>
    <t>#POPR</t>
  </si>
  <si>
    <t>Popis rozpočtu: A11B11 - Stavebně-konstrukční část - vnitřní části</t>
  </si>
  <si>
    <t>Položky označené D+M (dodávka + montáž) se oceňují včetně přesunu hmot. Ostatní vlastní položky jsou založeny na cenové soustavě RTS.</t>
  </si>
  <si>
    <t>Veškeré prvky a konstrukce se oceňují jako kompletní, včetně detailů, pomocných prací (vysekání drážek, doklinkování, vysekání kapes, lože apod.).</t>
  </si>
  <si>
    <t>Jakýkoliv rozpor mezi PD a Soupisem prací je nutné na základě důsledné kontroly zhotovitelem neprodleně oznámit.</t>
  </si>
  <si>
    <t>Popis rozpočtu: A12B12 - Stavebně-konstrukční část - vnější části</t>
  </si>
  <si>
    <t>Jakýkoliv rozpor mezi PD a Soupisem prací je nutné na základě důsledné kontroly zhotovitelem neprodleně oznámit.  Rozpočet byl sestaven dle projektové dokumentace v. č. C1 (Koordinační situace)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</si>
  <si>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</si>
  <si>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</si>
  <si>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</si>
  <si>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</si>
  <si>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</si>
  <si>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</si>
  <si>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</si>
  <si>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</si>
  <si>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9</t>
  </si>
  <si>
    <t>Ostatní konstrukce, bourání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</si>
  <si>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</si>
  <si>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</si>
  <si>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</si>
  <si>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</si>
  <si>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</si>
  <si>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</si>
  <si>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99</t>
  </si>
  <si>
    <t>Staveništní přesun hmot</t>
  </si>
  <si>
    <t>767</t>
  </si>
  <si>
    <t>Konstrukce zámečnické</t>
  </si>
  <si>
    <t>784</t>
  </si>
  <si>
    <t>Malby</t>
  </si>
  <si>
    <t>799</t>
  </si>
  <si>
    <t>Ostatní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</si>
  <si>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</si>
  <si>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</si>
  <si>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</si>
  <si>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</si>
  <si>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</si>
  <si>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</si>
  <si>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</si>
  <si>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</si>
  <si>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</si>
  <si>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</si>
  <si>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</si>
  <si>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</si>
  <si>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</si>
  <si>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</si>
  <si>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</si>
  <si>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</si>
  <si>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</si>
  <si>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</si>
  <si>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</si>
  <si>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</si>
  <si>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</si>
  <si>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</si>
  <si>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</si>
  <si>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</si>
  <si>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</si>
  <si>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</si>
  <si>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</si>
  <si>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</si>
  <si>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</si>
  <si>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</si>
  <si>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</si>
  <si>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</si>
  <si>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</si>
  <si>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</si>
  <si>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</si>
  <si>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</si>
  <si>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</si>
  <si>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</si>
  <si>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</si>
  <si>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</si>
  <si>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901X-a.3.</t>
  </si>
  <si>
    <t>D+M stavební přípomoc pro OBJEKT X - 3.NP, kompletní dodávla dle PD (D.1.01-002)</t>
  </si>
  <si>
    <t>kpl</t>
  </si>
  <si>
    <t>Vlastní</t>
  </si>
  <si>
    <t>Indiv</t>
  </si>
  <si>
    <t>Práce</t>
  </si>
  <si>
    <t>POL1_</t>
  </si>
  <si>
    <t xml:space="preserve">D.1.01-002 : </t>
  </si>
  <si>
    <t>VV</t>
  </si>
  <si>
    <t xml:space="preserve">a.3. Objekt X - 3.np : </t>
  </si>
  <si>
    <t xml:space="preserve">-nutno upravit vybavení místnosti. Dnes využíváno jako čistící místnost.  : </t>
  </si>
  <si>
    <t xml:space="preserve">-demontovat stávající výlevku a splachovací nádržku v místě, kde bude osazen nový DR : </t>
  </si>
  <si>
    <t xml:space="preserve">-zaslepit stávající kanalizaci : </t>
  </si>
  <si>
    <t xml:space="preserve">-demontovat vodovodní baterii a zaslepit vodovodní potrubí : </t>
  </si>
  <si>
    <t>901L-b.1.</t>
  </si>
  <si>
    <t>D+M stavební přípomoc pro OBJEKT L - 17.NP, kompletní dodávla dle PD (D.1.01-002)</t>
  </si>
  <si>
    <t xml:space="preserve">b.1. Objekt L - 17.np : </t>
  </si>
  <si>
    <t xml:space="preserve">-demontovat stávající opláštění datového rozvaděče (až do podhledu) z Ezalitových desek, včetně ocel.kce. Desky Ezalit s obsahem azbestu ! : </t>
  </si>
  <si>
    <t xml:space="preserve">-velikost stávající niky vyhovuje pro nový datový rozvaděč (nebourá se otvor do navazující - sousední místnosti) : </t>
  </si>
  <si>
    <t xml:space="preserve">-vybourat stávající betonový sokl : </t>
  </si>
  <si>
    <t xml:space="preserve">-provést nový betonový sokl v.100mm : </t>
  </si>
  <si>
    <t xml:space="preserve">-provést novou OK otvíravé levé části u DR : </t>
  </si>
  <si>
    <t xml:space="preserve">-celou konstrukci opláštit lamin.deskami DTD. V horní části osadit větrací mřížku. Výrobek viz.vzorové řešení z 13.np : </t>
  </si>
  <si>
    <t xml:space="preserve">-vyspravit napojení podlahy - sokl : </t>
  </si>
  <si>
    <t xml:space="preserve">-vyspravit napojení podhledu - zkrátit Feal lamely, zalištovat : </t>
  </si>
  <si>
    <t>901L-b.2.</t>
  </si>
  <si>
    <t>D+M stavební přípomoc pro OBJEKT L - 15.NP, kompletní dodávla dle PD (D.1.01-002)</t>
  </si>
  <si>
    <t xml:space="preserve">b.2. Objekt L - 15.np : </t>
  </si>
  <si>
    <t xml:space="preserve">-změna pozice datového rozvaděče oproti stávajícímu umístění, viz.vzorové řešení z 13.np : </t>
  </si>
  <si>
    <t xml:space="preserve">-provedení kompletně dle 13.np (bourací práce, nové konstrukce, výrobky viz vzorové řešení) : </t>
  </si>
  <si>
    <t xml:space="preserve">-v místě nové příčky za rozvaděčem (směrem do stávající místnosti) prodloužit dopojení potrubí VZT a přemístit výustku : </t>
  </si>
  <si>
    <t xml:space="preserve">-stávající bourané Ezalitové desky (opláštění chodby) s obsahem azbestu ! : </t>
  </si>
  <si>
    <t>901L-b.3.</t>
  </si>
  <si>
    <t>D+M stavební přípomoc pro OBJEKT L - 9.NP, kompletní dodávla dle PD (D.1.01-002)</t>
  </si>
  <si>
    <t xml:space="preserve">b.3. Objekt L - 9.np : </t>
  </si>
  <si>
    <t>901L-b.4.</t>
  </si>
  <si>
    <t>D+M stavební přípomoc pro OBJEKT L - 13.NP, kompletní dodávla dle PD (D.1.01-002)</t>
  </si>
  <si>
    <t xml:space="preserve">b.4. Objekt L - 13.np : </t>
  </si>
  <si>
    <t xml:space="preserve">-změna pozice datového rozvaděče oproti stávajícímu umístění : </t>
  </si>
  <si>
    <t xml:space="preserve">-provedení kompletně (bourací práce, nové konstrukce, výrobky T/1) : </t>
  </si>
  <si>
    <t>901L-c.1.</t>
  </si>
  <si>
    <t>D+M stavební přípomoc pro OBJEKT H3 - 1.NP, kompletní dodávla dle PD (D.1.01-002)</t>
  </si>
  <si>
    <t xml:space="preserve">c.1. Objekt H3 - 1.np : </t>
  </si>
  <si>
    <t xml:space="preserve">-kolem rozvaděče ochranný nerezový trubkový rám (ochrana proti nárazu vozíků). Provedení kartáčovaná nerez : </t>
  </si>
  <si>
    <t>901L-d.1.</t>
  </si>
  <si>
    <t>D+M stavební přípomoc pro OBJEKT N - 1.NP, kompletní dodávla dle PD (D.1.01-002)</t>
  </si>
  <si>
    <t xml:space="preserve">d.1. Objekt N - 1.np : </t>
  </si>
  <si>
    <t xml:space="preserve">-nový datový rozvaděč na místě původní pozice : </t>
  </si>
  <si>
    <t xml:space="preserve">-demontovat otopné těleso, zaslepit rozvod topení : </t>
  </si>
  <si>
    <t>901L-e.1.</t>
  </si>
  <si>
    <t>D+M stavební přípomoc pro OBJEKT F - 2.NP, kompletní dodávla dle PD (D.1.01-002)</t>
  </si>
  <si>
    <t xml:space="preserve">e.1. Objekt F - 2.np : </t>
  </si>
  <si>
    <t xml:space="preserve">-nutno upravit stávající velikost niky pro rozvaděč (využije se max.stávající nika rozvaděče mezi soc.zázemím, každopádně rozvaděč bude drobně předstupovat před stěnu chodby, jako potrubní pošta vedle) : </t>
  </si>
  <si>
    <t xml:space="preserve">-vybourat otvor pro průchod DR 900/2100mm + osadit nový překlad do zdiva : </t>
  </si>
  <si>
    <t xml:space="preserve">-nad rozvaděč osadit do příčky větrací mřížku : </t>
  </si>
  <si>
    <t xml:space="preserve">-z boční strany ze strany sociálního zázemí (wc) udělat revizní otvor pro přístup nad rozvaděč (otvor nad podhledem) : </t>
  </si>
  <si>
    <t>941955003R00</t>
  </si>
  <si>
    <t>Lešení lehké pomocné, výška podlahy do 2,5 m</t>
  </si>
  <si>
    <t>m2</t>
  </si>
  <si>
    <t>RTS 21/ II</t>
  </si>
  <si>
    <t>Lešení pro montáž podhledů : 743*1,5</t>
  </si>
  <si>
    <t>694</t>
  </si>
  <si>
    <t>952901111R00</t>
  </si>
  <si>
    <t>Vyčištění budov o výšce podlaží do 4 m</t>
  </si>
  <si>
    <t>Vyčištění : (743+694)*3</t>
  </si>
  <si>
    <t>911191171RX2</t>
  </si>
  <si>
    <t>D+M vhodná ochrana podlah před poškozením vzheldem k charakteru prováděným pracem dle zvyklosti zhotovitele</t>
  </si>
  <si>
    <t>998011006R00</t>
  </si>
  <si>
    <t>Přesun hmot pro budovy zděné výšky do 52 m</t>
  </si>
  <si>
    <t>t</t>
  </si>
  <si>
    <t>Přesun hmot</t>
  </si>
  <si>
    <t>POL7_</t>
  </si>
  <si>
    <t>767581801R00</t>
  </si>
  <si>
    <t>Demontáž podhledů - kazet</t>
  </si>
  <si>
    <t xml:space="preserve">Stavební podrobnost S1 : </t>
  </si>
  <si>
    <t xml:space="preserve">Budova 1 : </t>
  </si>
  <si>
    <t>D.1.01.1-124 Budova 1 - půdorys 1.PP - dle legendy ozn.S1 : 20</t>
  </si>
  <si>
    <t>D.1.01.1-125 Budova 1 - půdorys 1.NP - dle legendy ozn.S1 : 6</t>
  </si>
  <si>
    <t>Mezisoučet</t>
  </si>
  <si>
    <t xml:space="preserve">Budova B : </t>
  </si>
  <si>
    <t>D.1.01.1-101 Budova B - půdorys 1.PP - dle legendy ozn.S1 : 59</t>
  </si>
  <si>
    <t xml:space="preserve">Budova D : </t>
  </si>
  <si>
    <t>D.1.01.1-102 Budova D - půdorys 2.NP - dle legendy ozn.S1 : 3</t>
  </si>
  <si>
    <t xml:space="preserve">Budova F : </t>
  </si>
  <si>
    <t>D.1.01.1-103 Budova F - půdorys 1.PP - dle legendy ozn.S1 : 4</t>
  </si>
  <si>
    <t>D.1.01.1-103 Budova F - půdorys 1.PP - dle legendy ozn.S1 : 36</t>
  </si>
  <si>
    <t>D.1.01.1-104 Budova F - půdorys 3.NP - dle legendy ozn.S1 : 33</t>
  </si>
  <si>
    <t xml:space="preserve">Budova CH : </t>
  </si>
  <si>
    <t>D.1.01.1-105 Budova CH - půdorys 2.NP - dle legendy ozn.S1 : 35</t>
  </si>
  <si>
    <t xml:space="preserve">Budova I1 : </t>
  </si>
  <si>
    <t>D.1.01.1-107 Budova I1 - půdorys 1.PP - dle legendy ozn.S1 : 19</t>
  </si>
  <si>
    <t>D.1.01.1-107 Budova I1 - půdorys 1.PP - dle legendy ozn.S1 : 2</t>
  </si>
  <si>
    <t>D.1.01.1-108 Budova I1 - půdorys 4.NP - dle legendy ozn.S1 : 13</t>
  </si>
  <si>
    <t xml:space="preserve">Budova I2 : </t>
  </si>
  <si>
    <t>D.1.01.1-109 Budova I2 - půdorys 1.PP - dle legendy ozn.S1 : 10</t>
  </si>
  <si>
    <t>D.1.01.1-109 Budova I2 - půdorys 1.PP - dle legendy ozn.S1 : 12</t>
  </si>
  <si>
    <t>D.1.01.1-109 Budova I2 - půdorys 1.PP - dle legendy ozn.S1 : 3</t>
  </si>
  <si>
    <t>D.1.01.1-109 Budova I2 - půdorys 1.PP - dle legendy ozn.S1 : 8</t>
  </si>
  <si>
    <t>D.1.01.1-109 Budova I2 - půdorys 1.PP - dle legendy ozn.S1 : 22</t>
  </si>
  <si>
    <t>D.1.01.1-109 Budova I2 - půdorys 1.PP - dle legendy ozn.S1 : 2</t>
  </si>
  <si>
    <t>D.1.01.1-110 Budova I2 - půdorys 1.NP - dle legendy ozn.S1 : 21</t>
  </si>
  <si>
    <t>D.1.01.1-111 Budova I2 - půdorys 2.NP - dle legendy ozn.S1 : 16</t>
  </si>
  <si>
    <t>D.1.01.1-111 Budova I2 - půdorys 2.NP - dle legendy ozn.S1 : 24</t>
  </si>
  <si>
    <t>D.1.01.1-111 Budova I2 - půdorys 2.NP - dle legendy ozn.S1 : 6</t>
  </si>
  <si>
    <t>D.1.01.1-111 Budova I2 - půdorys 2.NP - dle legendy ozn.S1 : 31</t>
  </si>
  <si>
    <t xml:space="preserve">Budova O : </t>
  </si>
  <si>
    <t>D.1.01.1-116 Budova O - půdorys 1.NP - dle legendy ozn.S1 : 22</t>
  </si>
  <si>
    <t xml:space="preserve">Budova L : </t>
  </si>
  <si>
    <t>D.1.01.1-112 Budova L - půdorys 2.NP - dle legendy ozn.S1 : 15</t>
  </si>
  <si>
    <t>D.1.01.1-113 Budova L - půdorys 3.NP - dle legendy ozn.S1 : 13</t>
  </si>
  <si>
    <t>D.1.01.1-114 Budova L - půdorys 6.NP - dle legendy ozn.S1 : 7</t>
  </si>
  <si>
    <t>D.1.01.1-114 Budova L - půdorys 7.NP - dle legendy ozn.S1 : 7</t>
  </si>
  <si>
    <t>D.1.01.1-114 Budova L - půdorys 9.NP - dle legendy ozn.S1 : 7</t>
  </si>
  <si>
    <t>D.1.01.1-114 Budova L - půdorys 10.NP - dle legendy ozn.S1 : 7</t>
  </si>
  <si>
    <t>D.1.01.1-114 Budova L - půdorys 11.NP - dle legendy ozn.S1 : 7</t>
  </si>
  <si>
    <t>D.1.01.1-114 Budova L - půdorys 12.NP - dle legendy ozn.S1 : 7</t>
  </si>
  <si>
    <t>D.1.01.1-114 Budova L - půdorys 13.NP - dle legendy ozn.S1 : 7</t>
  </si>
  <si>
    <t>D.1.01.1-114 Budova L - půdorys 14.NP - dle legendy ozn.S1 : 7</t>
  </si>
  <si>
    <t>D.1.01.1-114 Budova L - půdorys 16.NP - dle legendy ozn.S1 : 7</t>
  </si>
  <si>
    <t>D.1.01.1-114 Budova L - půdorys 17.NP - dle legendy ozn.S1 : 7</t>
  </si>
  <si>
    <t>D.1.01.1-115 Budova L - půdorys 15.NP - dle legendy ozn.S1 : 20</t>
  </si>
  <si>
    <t xml:space="preserve">Budova X : </t>
  </si>
  <si>
    <t>D.1.01.1-118 Budova X - půdorys 1.PP - dle legendy ozn.S1 : 25</t>
  </si>
  <si>
    <t>D.1.01.1-118 Budova X - půdorys 1.PP - dle legendy ozn.S1 : 8</t>
  </si>
  <si>
    <t>D.1.01.1-118 Budova X - půdorys 1.PP - dle legendy ozn.S1 : 22</t>
  </si>
  <si>
    <t>D.1.01.1-118 Budova X - půdorys 1.PP - dle legendy ozn.S1 : 15</t>
  </si>
  <si>
    <t>D.1.01.1-119 Budova X - půdorys 2.NP - dle legendy ozn.S1 : 5</t>
  </si>
  <si>
    <t>D.1.01.1-119 Budova X - půdorys 2.NP - dle legendy ozn.S1 : 15</t>
  </si>
  <si>
    <t>D.1.01.1-119 Budova X - půdorys 3.NP - dle legendy ozn.S1 : 5</t>
  </si>
  <si>
    <t>D.1.01.1-119 Budova X - půdorys 3.NP - dle legendy ozn.S1 : 15</t>
  </si>
  <si>
    <t>D.1.01.1-119 Budova X - půdorys 4.NP - dle legendy ozn.S1 : 5</t>
  </si>
  <si>
    <t>D.1.01.1-119 Budova X - půdorys 4.NP - dle legendy ozn.S1 : 15</t>
  </si>
  <si>
    <t>D.1.01.1-119 Budova X - půdorys 5.NP - dle legendy ozn.S1 : 5</t>
  </si>
  <si>
    <t>D.1.01.1-119 Budova X - půdorys 5.NP - dle legendy ozn.S1 : 15</t>
  </si>
  <si>
    <t xml:space="preserve">Budova Z : </t>
  </si>
  <si>
    <t>D.1.01.1-120 Budova Z - půdorys 1.NP - dle legendy ozn.S1 : 5</t>
  </si>
  <si>
    <t>D.1.01.1-120 Budova Z - půdorys 1.NP - dle legendy ozn.S1 : 3</t>
  </si>
  <si>
    <t>D.1.01.1-123 Budova Z - půdorys 8.NP - dle legendy ozn.S1 : 8</t>
  </si>
  <si>
    <t>Drobné demontáže v ostatních prostorech : 25</t>
  </si>
  <si>
    <t>767584642R00</t>
  </si>
  <si>
    <t>Montáž podhledů ostatních  -  desky dle PD</t>
  </si>
  <si>
    <t xml:space="preserve">Zpětná montáž podhledů kazetových dle stavební podrobnosti S1 : </t>
  </si>
  <si>
    <t>D.1.01.1-115 Budova L - půdorys 15.NP - dle legendy ozn.S1 : 28</t>
  </si>
  <si>
    <t>6317403M1</t>
  </si>
  <si>
    <t>kazety pro doplnění možných poškozených, dle stávajících</t>
  </si>
  <si>
    <t>Specifikace</t>
  </si>
  <si>
    <t>POL3_</t>
  </si>
  <si>
    <t>Předpokládané možné poškození kazet 5% : 743*0,05</t>
  </si>
  <si>
    <t>767991923R00</t>
  </si>
  <si>
    <t>Řezání plechu tl. do 4 mm kotoučem</t>
  </si>
  <si>
    <t>m</t>
  </si>
  <si>
    <t xml:space="preserve">ŘEZÁNÍ LAMEL : </t>
  </si>
  <si>
    <t>D.1.01.1-117 : 26</t>
  </si>
  <si>
    <t>D.1.01.1-112 : 18</t>
  </si>
  <si>
    <t>D.1.01.1-121 : 5</t>
  </si>
  <si>
    <t>767581802R00</t>
  </si>
  <si>
    <t>Demontáž podhledů - lamel</t>
  </si>
  <si>
    <t xml:space="preserve">Stavební podrobnost S2 : </t>
  </si>
  <si>
    <t>D.1.01.1-106 Budova CH - půdorys 5.NP - dle legendy ozn.S2 : 45</t>
  </si>
  <si>
    <t>D.1.01.1-106 Budova CH - půdorys 5.NP - dle legendy ozn.S2 : 10</t>
  </si>
  <si>
    <t>D.1.01.1-116 Budova O - půdorys 1.NP - dle legendy ozn.S2 : 145</t>
  </si>
  <si>
    <t>D.1.01.1-116 Budova O - půdorys 1.NP - dle legendy ozn.S2 : 30</t>
  </si>
  <si>
    <t>D.1.01.1-117 Budova O - půdorys 2.NP - dle legendy ozn.S2 : 18</t>
  </si>
  <si>
    <t>D.1.01.1-117 Budova O - půdorys 2.NP - dle legendy ozn.S2 : 13</t>
  </si>
  <si>
    <t>D.1.01.1-117 Budova O - půdorys 2.NP - dle legendy ozn.S2 : 10</t>
  </si>
  <si>
    <t>D.1.01.1-117 Budova O - půdorys 2.NP - dle legendy ozn.S2 : 40</t>
  </si>
  <si>
    <t>D.1.01.1-112 Budova L - půdorys 2.NP - dle legendy ozn.S2 : 7</t>
  </si>
  <si>
    <t>D.1.01.1-112 Budova L - půdorys 2.NP - dle legendy ozn.S2 : 18</t>
  </si>
  <si>
    <t>D.1.01.1-112 Budova L - půdorys 2.NP - dle legendy ozn.S2 : 60</t>
  </si>
  <si>
    <t>D.1.01.1-112 Budova L - půdorys 2.NP - dle legendy ozn.S2 : 110</t>
  </si>
  <si>
    <t>D.1.01.1-115 Budova L - půdorys 15.NP - dle legendy ozn.S2 : 28</t>
  </si>
  <si>
    <t>D.1.01.1-121 Budova Z - půdorys 2.NP - dle legendy ozn.S2 : 33</t>
  </si>
  <si>
    <t>D.1.01.1-122 Budova Z - půdorys 3.NP - dle legendy ozn.S2 : 45</t>
  </si>
  <si>
    <t>D.1.01.1-123 Budova Z - půdorys 8.NP - dle legendy ozn.S2 : 27</t>
  </si>
  <si>
    <t>D.1.01.1-123 Budova Z - půdorys 8.NP - dle legendy ozn.S2 : 30</t>
  </si>
  <si>
    <t>767583341R00</t>
  </si>
  <si>
    <t>Montáž podhledů lamelových kovových dle PD</t>
  </si>
  <si>
    <t xml:space="preserve">Zpětná montáž podhledů lamelových dle stavební podrobnosti S2 : </t>
  </si>
  <si>
    <t>767584501RX1</t>
  </si>
  <si>
    <t>Příplatek k ztížené montáži podhledů kazetových na ocel.kci v těsném provedení (hygienické podhledy) dle PD</t>
  </si>
  <si>
    <t>767586203RX1</t>
  </si>
  <si>
    <t>Kazetový podhled vč. roštu místo kovového lamelového podhledu (vč. likvidace tohoto kov. lam.podhl.) dle stávajících, včetně dodávky všech materiálů, doplňků a pomocných prací</t>
  </si>
  <si>
    <t>kazetový podhled včetně roštu jako náhrada za možné poškozené kovové podhledy, předpokládané procento poškození 10%, položka bude čerpána pouze ze souhlasem zástupců investora : 694*0,1</t>
  </si>
  <si>
    <t>998767106R00</t>
  </si>
  <si>
    <t>Přesun hmot pro zámečnické konstr., výšky do 60 m</t>
  </si>
  <si>
    <t>784191101R00</t>
  </si>
  <si>
    <t>Penetrace podkladu univerzální 1x</t>
  </si>
  <si>
    <t>Oprava maleb v prostorách : 900</t>
  </si>
  <si>
    <t>784195412R00</t>
  </si>
  <si>
    <t>Malba, (92% BaSO4) , bez penetrace, 2 x</t>
  </si>
  <si>
    <t>Oprava maleb v prostorách : 900*0,5</t>
  </si>
  <si>
    <t>784195422R00</t>
  </si>
  <si>
    <t>Malba, barva, bez penetrace, 2 x</t>
  </si>
  <si>
    <t>900      RT2</t>
  </si>
  <si>
    <t>HZS Práce v tarifní třídě 5 (např. tesař)</t>
  </si>
  <si>
    <t>h</t>
  </si>
  <si>
    <t>Prav.M</t>
  </si>
  <si>
    <t>HZS</t>
  </si>
  <si>
    <t>POL10_</t>
  </si>
  <si>
    <t>Drobné opravy (omítky, obklady, drobné demontáže) : 80</t>
  </si>
  <si>
    <t>210200313RX1</t>
  </si>
  <si>
    <t>DMTŽ a zpětná montáž svítidla do kazetového podhledu</t>
  </si>
  <si>
    <t>kus</t>
  </si>
  <si>
    <t xml:space="preserve">Předpoklad demontáže a zpětné montáže svítidla : </t>
  </si>
  <si>
    <t>D.1.01.1-124 Budova 1 - půdorys 1.PP - dle legendy ozn.S1 : 4</t>
  </si>
  <si>
    <t>D.1.01.1-125 Budova 1 - půdorys 1.NP - dle legendy ozn.S1 : 2</t>
  </si>
  <si>
    <t>D.1.01.1-101 Budova B - půdorys 1.PP - dle legendy ozn.S1 : 12</t>
  </si>
  <si>
    <t>D.1.01.1-102 Budova D - půdorys 2.NP - dle legendy ozn.S1 : 1</t>
  </si>
  <si>
    <t>D.1.01.1-103 Budova F - půdorys 1.PP - dle legendy ozn.S1 : 1</t>
  </si>
  <si>
    <t>D.1.01.1-103 Budova F - půdorys 1.PP - dle legendy ozn.S1 : 8</t>
  </si>
  <si>
    <t>D.1.01.1-104 Budova F - půdorys 3.NP - dle legendy ozn.S1 : 7</t>
  </si>
  <si>
    <t>D.1.01.1-105 Budova CH - půdorys 2.NP - dle legendy ozn.S1 : 7</t>
  </si>
  <si>
    <t>D.1.01.1-107 Budova I1 - půdorys 1.PP - dle legendy ozn.S1 : 4</t>
  </si>
  <si>
    <t>D.1.01.1-107 Budova I1 - půdorys 1.PP - dle legendy ozn.S1 : 1</t>
  </si>
  <si>
    <t>D.1.01.1-108 Budova I1 - půdorys 4.NP - dle legendy ozn.S1 : 3</t>
  </si>
  <si>
    <t>D.1.01.1-109 Budova I2 - půdorys 1.PP - dle legendy ozn.S1 : 1</t>
  </si>
  <si>
    <t>D.1.01.1-109 Budova I2 - půdorys 1.PP - dle legendy ozn.S1 : 5</t>
  </si>
  <si>
    <t>D.1.01.1-110 Budova I2 - půdorys 1.NP - dle legendy ozn.S1 : 5</t>
  </si>
  <si>
    <t>D.1.01.1-111 Budova I2 - půdorys 2.NP - dle legendy ozn.S1 : 4</t>
  </si>
  <si>
    <t>D.1.01.1-111 Budova I2 - půdorys 2.NP - dle legendy ozn.S1 : 5</t>
  </si>
  <si>
    <t>D.1.01.1-111 Budova I2 - půdorys 2.NP - dle legendy ozn.S1 : 2</t>
  </si>
  <si>
    <t>D.1.01.1-111 Budova I2 - půdorys 2.NP - dle legendy ozn.S1 : 7</t>
  </si>
  <si>
    <t>D.1.01.1-112 Budova L - půdorys 2.NP - dle legendy ozn.S1 : 3</t>
  </si>
  <si>
    <t>D.1.01.1-113 Budova L - půdorys 3.NP - dle legendy ozn.S1 : 3</t>
  </si>
  <si>
    <t>D.1.01.1-114 Budova L - půdorys 6.NP - dle legendy ozn.S1 : 2</t>
  </si>
  <si>
    <t>D.1.01.1-114 Budova L - půdorys 7.NP - dle legendy ozn.S1 : 2</t>
  </si>
  <si>
    <t>D.1.01.1-114 Budova L - půdorys 9.NP - dle legendy ozn.S1 : 2</t>
  </si>
  <si>
    <t>D.1.01.1-114 Budova L - půdorys 10.NP - dle legendy ozn.S1 : 2</t>
  </si>
  <si>
    <t>D.1.01.1-114 Budova L - půdorys 11.NP - dle legendy ozn.S1 : 2</t>
  </si>
  <si>
    <t>D.1.01.1-114 Budova L - půdorys 12.NP - dle legendy ozn.S1 : 2</t>
  </si>
  <si>
    <t>D.1.01.1-114 Budova L - půdorys 13.NP - dle legendy ozn.S1 : 2</t>
  </si>
  <si>
    <t>D.1.01.1-114 Budova L - půdorys 14.NP - dle legendy ozn.S1 : 2</t>
  </si>
  <si>
    <t>D.1.01.1-114 Budova L - půdorys 16.NP - dle legendy ozn.S1 : 2</t>
  </si>
  <si>
    <t>D.1.01.1-114 Budova L - půdorys 17.NP - dle legendy ozn.S1 : 2</t>
  </si>
  <si>
    <t>D.1.01.1-115 Budova L - půdorys 15.NP - dle legendy ozn.S1 : 4</t>
  </si>
  <si>
    <t>D.1.01.1-118 Budova X - půdorys 1.PP - dle legendy ozn.S1 : 5</t>
  </si>
  <si>
    <t>D.1.01.1-118 Budova X - půdorys 1.PP - dle legendy ozn.S1 : 2</t>
  </si>
  <si>
    <t>D.1.01.1-118 Budova X - půdorys 1.PP - dle legendy ozn.S1 : 3</t>
  </si>
  <si>
    <t>D.1.01.1-119 Budova X - půdorys 2.NP - dle legendy ozn.S1 : 1</t>
  </si>
  <si>
    <t>D.1.01.1-119 Budova X - půdorys 2.NP - dle legendy ozn.S1 : 3</t>
  </si>
  <si>
    <t>D.1.01.1-119 Budova X - půdorys 3.NP - dle legendy ozn.S1 : 1</t>
  </si>
  <si>
    <t>D.1.01.1-119 Budova X - půdorys 3.NP - dle legendy ozn.S1 : 3</t>
  </si>
  <si>
    <t>D.1.01.1-119 Budova X - půdorys 4.NP - dle legendy ozn.S1 : 1</t>
  </si>
  <si>
    <t>D.1.01.1-119 Budova X - půdorys 4.NP - dle legendy ozn.S1 : 3</t>
  </si>
  <si>
    <t>D.1.01.1-119 Budova X - půdorys 5.NP - dle legendy ozn.S1 : 1</t>
  </si>
  <si>
    <t>D.1.01.1-119 Budova X - půdorys 5.NP - dle legendy ozn.S1 : 3</t>
  </si>
  <si>
    <t>D.1.01.1-120 Budova Z - půdorys 1.NP - dle legendy ozn.S1 : 1</t>
  </si>
  <si>
    <t>D.1.01.1-123 Budova Z - půdorys 8.NP - dle legendy ozn.S1 : 2</t>
  </si>
  <si>
    <t>210200313RX2</t>
  </si>
  <si>
    <t>DMTŽ a zpětná montáž svítidla do kovového podhledu</t>
  </si>
  <si>
    <t>D.1.01.1-106 Budova CH - půdorys 5.NP - dle legendy ozn.S2 : 9</t>
  </si>
  <si>
    <t>D.1.01.1-106 Budova CH - půdorys 5.NP - dle legendy ozn.S2 : 2</t>
  </si>
  <si>
    <t>D.1.01.1-116 Budova O - půdorys 1.NP - dle legendy ozn.S2 : 29</t>
  </si>
  <si>
    <t>D.1.01.1-116 Budova O - půdorys 1.NP - dle legendy ozn.S2 : 6</t>
  </si>
  <si>
    <t>D.1.01.1-117 Budova O - půdorys 2.NP - dle legendy ozn.S2 : 4</t>
  </si>
  <si>
    <t>D.1.01.1-117 Budova O - půdorys 2.NP - dle legendy ozn.S2 : 3</t>
  </si>
  <si>
    <t>D.1.01.1-117 Budova O - půdorys 2.NP - dle legendy ozn.S2 : 2</t>
  </si>
  <si>
    <t>D.1.01.1-117 Budova O - půdorys 2.NP - dle legendy ozn.S2 : 8</t>
  </si>
  <si>
    <t>D.1.01.1-112 Budova L - půdorys 2.NP - dle legendy ozn.S2 : 2</t>
  </si>
  <si>
    <t>D.1.01.1-112 Budova L - půdorys 2.NP - dle legendy ozn.S2 : 4</t>
  </si>
  <si>
    <t>D.1.01.1-112 Budova L - půdorys 2.NP - dle legendy ozn.S2 : 12</t>
  </si>
  <si>
    <t>D.1.01.1-112 Budova L - půdorys 2.NP - dle legendy ozn.S2 : 22</t>
  </si>
  <si>
    <t>D.1.01.1-115 Budova L - půdorys 15.NP - dle legendy ozn.S2 : 6</t>
  </si>
  <si>
    <t>D.1.01.1-121 Budova Z - půdorys 2.NP - dle legendy ozn.S2 : 7</t>
  </si>
  <si>
    <t>D.1.01.1-122 Budova Z - půdorys 3.NP - dle legendy ozn.S2 : 9</t>
  </si>
  <si>
    <t>D.1.01.1-123 Budova Z - půdorys 8.NP - dle legendy ozn.S2 : 6</t>
  </si>
  <si>
    <t>220200313RX1</t>
  </si>
  <si>
    <t>DMTŽ a zpětná montáž elementu EPS (čidla, kamera apod.) do kazetového podhledu</t>
  </si>
  <si>
    <t xml:space="preserve">Předpoklad demontáže a zpětné montáže elementu EPS : </t>
  </si>
  <si>
    <t>D.1.01.1-124 Budova 1 - půdorys 1.PP - dle legendy ozn.S1 : 2</t>
  </si>
  <si>
    <t>D.1.01.1-125 Budova 1 - půdorys 1.NP - dle legendy ozn.S1 : 1</t>
  </si>
  <si>
    <t>D.1.01.1-101 Budova B - půdorys 1.PP - dle legendy ozn.S1 : 4</t>
  </si>
  <si>
    <t>D.1.01.1-103 Budova F - půdorys 1.PP - dle legendy ozn.S1 : 3</t>
  </si>
  <si>
    <t>D.1.01.1-104 Budova F - půdorys 3.NP - dle legendy ozn.S1 : 3</t>
  </si>
  <si>
    <t>D.1.01.1-105 Budova CH - půdorys 2.NP - dle legendy ozn.S1 : 3</t>
  </si>
  <si>
    <t>D.1.01.1-108 Budova I1 - půdorys 4.NP - dle legendy ozn.S1 : 1</t>
  </si>
  <si>
    <t>D.1.01.1-110 Budova I2 - půdorys 1.NP - dle legendy ozn.S1 : 2</t>
  </si>
  <si>
    <t>D.1.01.1-111 Budova I2 - půdorys 2.NP - dle legendy ozn.S1 : 1</t>
  </si>
  <si>
    <t>D.1.01.1-111 Budova I2 - půdorys 2.NP - dle legendy ozn.S1 : 3</t>
  </si>
  <si>
    <t>D.1.01.1-112 Budova L - půdorys 2.NP - dle legendy ozn.S1 : 1</t>
  </si>
  <si>
    <t>D.1.01.1-113 Budova L - půdorys 3.NP - dle legendy ozn.S1 : 1</t>
  </si>
  <si>
    <t>D.1.01.1-114 Budova L - půdorys 6.NP - dle legendy ozn.S1 : 1</t>
  </si>
  <si>
    <t>D.1.01.1-114 Budova L - půdorys 7.NP - dle legendy ozn.S1 : 1</t>
  </si>
  <si>
    <t>D.1.01.1-114 Budova L - půdorys 9.NP - dle legendy ozn.S1 : 1</t>
  </si>
  <si>
    <t>D.1.01.1-114 Budova L - půdorys 10.NP - dle legendy ozn.S1 : 1</t>
  </si>
  <si>
    <t>D.1.01.1-114 Budova L - půdorys 11.NP - dle legendy ozn.S1 : 1</t>
  </si>
  <si>
    <t>D.1.01.1-114 Budova L - půdorys 12.NP - dle legendy ozn.S1 : 1</t>
  </si>
  <si>
    <t>D.1.01.1-114 Budova L - půdorys 13.NP - dle legendy ozn.S1 : 1</t>
  </si>
  <si>
    <t>D.1.01.1-114 Budova L - půdorys 14.NP - dle legendy ozn.S1 : 1</t>
  </si>
  <si>
    <t>D.1.01.1-114 Budova L - půdorys 16.NP - dle legendy ozn.S1 : 1</t>
  </si>
  <si>
    <t>D.1.01.1-114 Budova L - půdorys 17.NP - dle legendy ozn.S1 : 1</t>
  </si>
  <si>
    <t>D.1.01.1-115 Budova L - půdorys 15.NP - dle legendy ozn.S1 : 2</t>
  </si>
  <si>
    <t>D.1.01.1-118 Budova X - půdorys 1.PP - dle legendy ozn.S1 : 1</t>
  </si>
  <si>
    <t>D.1.01.1-123 Budova Z - půdorys 8.NP - dle legendy ozn.S1 : 1</t>
  </si>
  <si>
    <t>220200313RX2</t>
  </si>
  <si>
    <t>DMTŽ a zpětná montáž elementu EPS (čidla, kamera apod.) do kovového podhledu</t>
  </si>
  <si>
    <t>D.1.01.1-106 Budova CH - půdorys 5.NP - dle legendy ozn.S2 : 3</t>
  </si>
  <si>
    <t>D.1.01.1-106 Budova CH - půdorys 5.NP - dle legendy ozn.S2 : 1</t>
  </si>
  <si>
    <t>D.1.01.1-116 Budova O - půdorys 1.NP - dle legendy ozn.S2 : 10</t>
  </si>
  <si>
    <t>D.1.01.1-116 Budova O - půdorys 1.NP - dle legendy ozn.S2 : 2</t>
  </si>
  <si>
    <t>D.1.01.1-117 Budova O - půdorys 2.NP - dle legendy ozn.S2 : 1</t>
  </si>
  <si>
    <t>D.1.01.1-112 Budova L - půdorys 2.NP - dle legendy ozn.S2 : 1</t>
  </si>
  <si>
    <t>D.1.01.1-112 Budova L - půdorys 2.NP - dle legendy ozn.S2 : 8</t>
  </si>
  <si>
    <t>D.1.01.1-115 Budova L - půdorys 15.NP - dle legendy ozn.S2 : 2</t>
  </si>
  <si>
    <t>D.1.01.1-121 Budova Z - půdorys 2.NP - dle legendy ozn.S2 : 3</t>
  </si>
  <si>
    <t>D.1.01.1-122 Budova Z - půdorys 3.NP - dle legendy ozn.S2 : 3</t>
  </si>
  <si>
    <t>D.1.01.1-123 Budova Z - půdorys 8.NP - dle legendy ozn.S2 : 2</t>
  </si>
  <si>
    <t>240200313RX1</t>
  </si>
  <si>
    <t>DMTŽ a zpětná montáž VZT výustky do kazetového podhledu</t>
  </si>
  <si>
    <t xml:space="preserve">Předpoklad demontáže a zpětné montáže VZT výustky : </t>
  </si>
  <si>
    <t>240200313RX2</t>
  </si>
  <si>
    <t>DMTŽ a zpětná montáž VZT výustky do kovového podhledu</t>
  </si>
  <si>
    <t>979081111R00</t>
  </si>
  <si>
    <t>Odvoz suti a vybour. hmot na skládku do 1 km</t>
  </si>
  <si>
    <t>Přesun suti</t>
  </si>
  <si>
    <t>POL8_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</si>
  <si>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</si>
  <si>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</si>
  <si>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</si>
  <si>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</si>
  <si>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</si>
  <si>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</si>
  <si>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979999999R00</t>
  </si>
  <si>
    <t xml:space="preserve">Poplatek za skládku 10 % příměsí </t>
  </si>
  <si>
    <t>SUM</t>
  </si>
  <si>
    <t>Poznámky uchazeče k zadání</t>
  </si>
  <si>
    <t>POPUZIV</t>
  </si>
  <si>
    <t>END</t>
  </si>
  <si>
    <t>139601102R00</t>
  </si>
  <si>
    <t>Ruční výkop jam, rýh a šachet v hornině tř. 3</t>
  </si>
  <si>
    <t>m3</t>
  </si>
  <si>
    <t xml:space="preserve">Zatravněná plocha / okapový chodník (kačírek) : </t>
  </si>
  <si>
    <t>117*0,8*1,2*0,8</t>
  </si>
  <si>
    <t>117*0,8*1,5*0,2</t>
  </si>
  <si>
    <t xml:space="preserve">Kostky : </t>
  </si>
  <si>
    <t>8*0,8*1,2*0,8</t>
  </si>
  <si>
    <t>8*0,8*1,5*0,2</t>
  </si>
  <si>
    <t xml:space="preserve">Živičná vozovka / chodník : </t>
  </si>
  <si>
    <t>43*0,8*1,1*0,8</t>
  </si>
  <si>
    <t>43*0,8*1,4*0,2</t>
  </si>
  <si>
    <t>161101501R00</t>
  </si>
  <si>
    <t>Svislé přemístění výkopku z hor. 1-4 ruční</t>
  </si>
  <si>
    <t>919735114R00</t>
  </si>
  <si>
    <t>Řezání stávajícího živičného krytu tl. 15 - 20 cm</t>
  </si>
  <si>
    <t>43*2</t>
  </si>
  <si>
    <t>113108310R00</t>
  </si>
  <si>
    <t>Odstranění asfaltové vrstvy pl. do 50 m2, tl.10 cm</t>
  </si>
  <si>
    <t>43*0,8*0,8</t>
  </si>
  <si>
    <t>43*0,8*0,2</t>
  </si>
  <si>
    <t>113106221R00</t>
  </si>
  <si>
    <t>Rozebrání dlažeb z drobných kostek v kam. těženém</t>
  </si>
  <si>
    <t>8*0,8*0,8</t>
  </si>
  <si>
    <t>8*0,8*0,2</t>
  </si>
  <si>
    <t>979071121R00</t>
  </si>
  <si>
    <t>Očištění vybour. kostek drobných s výplní kam. těž</t>
  </si>
  <si>
    <t>174101102R00</t>
  </si>
  <si>
    <t>Zásyp ruční se zhutněním</t>
  </si>
  <si>
    <t>117*0,8*(1,2-0,15-0,08-0,08)*0,8</t>
  </si>
  <si>
    <t>117*0,8*(1,5-0,15-0,08-0,08)*0,2</t>
  </si>
  <si>
    <t>8*0,8*(1,2-0,11-0,1-0,08-0,08)*0,8</t>
  </si>
  <si>
    <t>8*0,8*(1,5-0,11-0,1-0,08-0,08)*0,2</t>
  </si>
  <si>
    <t>43*0,8*(1,2-0,08-0,05-0,15-0,2-0,08-0,08)*0,8</t>
  </si>
  <si>
    <t>43*0,8*(1,5-0,08-0,05-0,15-0,2-0,08-0,08)*0,2</t>
  </si>
  <si>
    <t>162201203R00</t>
  </si>
  <si>
    <t>Vodorovné přemíst.výkopku, kolečko hor.1-4, do 10m</t>
  </si>
  <si>
    <t>162201210R00</t>
  </si>
  <si>
    <t>Příplatek za dalš.10 m, kolečko, výkop. z hor.1- 4</t>
  </si>
  <si>
    <t>167101201R00</t>
  </si>
  <si>
    <t>Nakládání výkopku z hor.1 ÷ 4 - ručně</t>
  </si>
  <si>
    <t>Výkop : 165,904</t>
  </si>
  <si>
    <t>Zásyp : -115,944-117*0,8*0,15</t>
  </si>
  <si>
    <t>162701105R00</t>
  </si>
  <si>
    <t>Vodorovné přemístění výkopku z hor.1-4 do 10000 m</t>
  </si>
  <si>
    <t>162701109R00</t>
  </si>
  <si>
    <t>Příplatek k vod. přemístění hor.1-4 za další 1 km</t>
  </si>
  <si>
    <t>199000002R00</t>
  </si>
  <si>
    <t>Poplatek za skládku horniny 1- 4</t>
  </si>
  <si>
    <t>151101101R00</t>
  </si>
  <si>
    <t>Pažení a rozepření stěn rýh - příložné - hl.do 2 m</t>
  </si>
  <si>
    <t>Zatravněná plocha / okapový chodník (kačírek) : 117*(1,5*2*0,2)</t>
  </si>
  <si>
    <t>Kostky : 8*(1,5*2*0,2)</t>
  </si>
  <si>
    <t>Živičná vozovka / chodník : 43*(1,5*2*0,2)</t>
  </si>
  <si>
    <t>151101111R00</t>
  </si>
  <si>
    <t>Odstranění pažení stěn rýh - příložné - hl. do 2 m</t>
  </si>
  <si>
    <t>119001422R00</t>
  </si>
  <si>
    <t>Dočasné zajištění kabelů - v počtu 3 - 6 kabelů</t>
  </si>
  <si>
    <t>Křížení : 1*0,8</t>
  </si>
  <si>
    <t>119001411R00</t>
  </si>
  <si>
    <t>Dočasné zajištění beton.a plast. potrubí do DN 200</t>
  </si>
  <si>
    <t>181301102R00</t>
  </si>
  <si>
    <t>Rozprostření ornice, rovina, tl. 10-15 cm,do 500m2</t>
  </si>
  <si>
    <t>117*0,8</t>
  </si>
  <si>
    <t>180402111R00</t>
  </si>
  <si>
    <t>Založení trávníku parkového výsevem v rovině</t>
  </si>
  <si>
    <t>00572400R</t>
  </si>
  <si>
    <t xml:space="preserve">směs travní parková běžná zátěž </t>
  </si>
  <si>
    <t>kg</t>
  </si>
  <si>
    <t>SPCM</t>
  </si>
  <si>
    <t>117*0,8*0,03*1,1</t>
  </si>
  <si>
    <t>175101101R00</t>
  </si>
  <si>
    <t>Obsyp potrubí bez prohození sypaniny</t>
  </si>
  <si>
    <t>Zatravněná plocha / okapový chodník (kačírek) : 117*0,8*0,08</t>
  </si>
  <si>
    <t>Kostky : 8*0,8*0,08</t>
  </si>
  <si>
    <t>Živičná vozovka / chodník : 43*0,8*0,08</t>
  </si>
  <si>
    <t>583314004R</t>
  </si>
  <si>
    <t>Kamenivo těžené frakce  4/8  B Jihomor. kraj</t>
  </si>
  <si>
    <t>Začátek provozního součtu</t>
  </si>
  <si>
    <t xml:space="preserve">  Zatravněná plocha / okapový chodník (kačírek) : 117*0,8*0,08</t>
  </si>
  <si>
    <t xml:space="preserve">  Kostky : 8*0,8*0,08</t>
  </si>
  <si>
    <t xml:space="preserve">  Živičná vozovka / chodník : 43*0,8*0,08</t>
  </si>
  <si>
    <t xml:space="preserve">  Mezisoučet</t>
  </si>
  <si>
    <t>Konec provozního součtu</t>
  </si>
  <si>
    <t>10,752*1,7*1,1*1,01</t>
  </si>
  <si>
    <t>451572211R00</t>
  </si>
  <si>
    <t>Lože pod potrubí z kameniva těženého 4 - 8 mm</t>
  </si>
  <si>
    <t>591211111R00</t>
  </si>
  <si>
    <t>Kladení dlažby drobné kostky,lože z kamen.tl. 5 cm</t>
  </si>
  <si>
    <t>8*0,8</t>
  </si>
  <si>
    <t>564831111R00</t>
  </si>
  <si>
    <t>Podklad ze štěrkodrti po zhutnění tloušťky 10 cm</t>
  </si>
  <si>
    <t>577112114RX3</t>
  </si>
  <si>
    <t>Beton asfalt. ACO 11 S modifik. š. do 3 m, tl.8 cm</t>
  </si>
  <si>
    <t>43*0,8</t>
  </si>
  <si>
    <t>573231110R00</t>
  </si>
  <si>
    <t>Postřik živičný spojovací z emulze 0,3-0,5 kg/m2</t>
  </si>
  <si>
    <t>43*0,8*2</t>
  </si>
  <si>
    <t>565131111RT3</t>
  </si>
  <si>
    <t>Podklad z obal kamen. ACP 16+, š. do 3 m, tl. 5 cm</t>
  </si>
  <si>
    <t>573111112R00</t>
  </si>
  <si>
    <t>Postřik živičný infiltr.+ posyp,z asfaltu 1 kg/m2</t>
  </si>
  <si>
    <t>564952111R00</t>
  </si>
  <si>
    <t>Podklad z mechanicky zpevněného kameniva tl. 15 cm</t>
  </si>
  <si>
    <t>564861111R00</t>
  </si>
  <si>
    <t>Podklad ze štěrkodrti po zhutnění tloušťky 20 cm</t>
  </si>
  <si>
    <t>599141111RX1</t>
  </si>
  <si>
    <t>Vyplnění spár živičnou zálivkou</t>
  </si>
  <si>
    <t>113202111R00</t>
  </si>
  <si>
    <t>Vytrhání obrub obrubníků silničních</t>
  </si>
  <si>
    <t>979024441R00</t>
  </si>
  <si>
    <t>Očištění vybour. obrubníků všech loží a výplní</t>
  </si>
  <si>
    <t>917862111R00</t>
  </si>
  <si>
    <t>Osazení stojat. obrub.bet. s opěrou,lože z C 12/15</t>
  </si>
  <si>
    <t>998225311R00</t>
  </si>
  <si>
    <t>Přesun hmot, oprava komunikací, kryt živič. a bet.</t>
  </si>
  <si>
    <t>22X001</t>
  </si>
  <si>
    <t>D+M zřízení prostupu D60 vč. ocelové chráničky dl. 1m, chránička opatřena manžetou vč. bitumenového nátěru v ploše 1m2,vč. pom. prací, doplňků, bourání a zapravení v interieru, dle PD</t>
  </si>
  <si>
    <t>kompletní dodávka prostupu obvodovým pláštěm : 8*2</t>
  </si>
  <si>
    <t>222260549R00</t>
  </si>
  <si>
    <t>Trubka ohebná na povrchu - montáž</t>
  </si>
  <si>
    <t>Chránička D110 : 3*84</t>
  </si>
  <si>
    <t>3457114705R</t>
  </si>
  <si>
    <t xml:space="preserve">trubka kabelová chránička </t>
  </si>
  <si>
    <t>Chránička D110 : 3*84*1,15</t>
  </si>
  <si>
    <t>460490012RT1</t>
  </si>
  <si>
    <t>Fólie výstražná z PVC, šířka 33 cm fólie PVC šířka 33 cm</t>
  </si>
  <si>
    <t>Zatravněná plocha / okapový chodník (kačírek) : 117</t>
  </si>
  <si>
    <t>Kostky : 8</t>
  </si>
  <si>
    <t>Živičná vozovka / chodník : 43</t>
  </si>
  <si>
    <t>979990112R00</t>
  </si>
  <si>
    <t>Poplatek za skládku suti-obal.kam.-asfalt do 30x30</t>
  </si>
  <si>
    <t>Rozvody pro zvýšení kybernetické bezpečnostiPMDV
- Revize 2021</t>
  </si>
  <si>
    <t>Rozvody pro zvýšení kybernetické bezpečnosti - Revize 2021</t>
  </si>
</sst>
</file>

<file path=xl/styles.xml><?xml version="1.0" encoding="utf-8"?>
<styleSheet xmlns="http://schemas.openxmlformats.org/spreadsheetml/2006/main">
  <numFmts count="1">
    <numFmt numFmtId="164" formatCode="#,##0.00000"/>
  </numFmts>
  <fonts count="22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40</v>
      </c>
    </row>
    <row r="2" spans="1:7" ht="57.75" customHeight="1">
      <c r="A2" s="199" t="s">
        <v>41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AZ77"/>
  <sheetViews>
    <sheetView showGridLines="0" tabSelected="1" topLeftCell="B1" zoomScaleNormal="100" zoomScaleSheetLayoutView="75" workbookViewId="0">
      <selection activeCell="E2" sqref="E2:J2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" customWidth="1"/>
  </cols>
  <sheetData>
    <row r="1" spans="1:15" ht="33.75" customHeight="1">
      <c r="A1" s="47" t="s">
        <v>38</v>
      </c>
      <c r="B1" s="235" t="s">
        <v>4</v>
      </c>
      <c r="C1" s="236"/>
      <c r="D1" s="236"/>
      <c r="E1" s="236"/>
      <c r="F1" s="236"/>
      <c r="G1" s="236"/>
      <c r="H1" s="236"/>
      <c r="I1" s="236"/>
      <c r="J1" s="237"/>
    </row>
    <row r="2" spans="1:15" ht="36" customHeight="1">
      <c r="A2" s="2"/>
      <c r="B2" s="76" t="s">
        <v>24</v>
      </c>
      <c r="C2" s="77"/>
      <c r="D2" s="78" t="s">
        <v>43</v>
      </c>
      <c r="E2" s="241" t="s">
        <v>584</v>
      </c>
      <c r="F2" s="242"/>
      <c r="G2" s="242"/>
      <c r="H2" s="242"/>
      <c r="I2" s="242"/>
      <c r="J2" s="243"/>
      <c r="O2" s="1"/>
    </row>
    <row r="3" spans="1:15" ht="27" hidden="1" customHeight="1">
      <c r="A3" s="2"/>
      <c r="B3" s="79"/>
      <c r="C3" s="77"/>
      <c r="D3" s="80"/>
      <c r="E3" s="244"/>
      <c r="F3" s="245"/>
      <c r="G3" s="245"/>
      <c r="H3" s="245"/>
      <c r="I3" s="245"/>
      <c r="J3" s="246"/>
    </row>
    <row r="4" spans="1:15" ht="23.25" customHeight="1">
      <c r="A4" s="2"/>
      <c r="B4" s="81"/>
      <c r="C4" s="82"/>
      <c r="D4" s="83"/>
      <c r="E4" s="225"/>
      <c r="F4" s="225"/>
      <c r="G4" s="225"/>
      <c r="H4" s="225"/>
      <c r="I4" s="225"/>
      <c r="J4" s="226"/>
    </row>
    <row r="5" spans="1:15" ht="24" customHeight="1">
      <c r="A5" s="2"/>
      <c r="B5" s="31" t="s">
        <v>23</v>
      </c>
      <c r="D5" s="229"/>
      <c r="E5" s="230"/>
      <c r="F5" s="230"/>
      <c r="G5" s="230"/>
      <c r="H5" s="18" t="s">
        <v>42</v>
      </c>
      <c r="I5" s="22"/>
      <c r="J5" s="8"/>
    </row>
    <row r="6" spans="1:15" ht="15.75" customHeight="1">
      <c r="A6" s="2"/>
      <c r="B6" s="28"/>
      <c r="C6" s="55"/>
      <c r="D6" s="231"/>
      <c r="E6" s="232"/>
      <c r="F6" s="232"/>
      <c r="G6" s="232"/>
      <c r="H6" s="18" t="s">
        <v>36</v>
      </c>
      <c r="I6" s="22"/>
      <c r="J6" s="8"/>
    </row>
    <row r="7" spans="1:15" ht="15.75" customHeight="1">
      <c r="A7" s="2"/>
      <c r="B7" s="29"/>
      <c r="C7" s="56"/>
      <c r="D7" s="53"/>
      <c r="E7" s="233"/>
      <c r="F7" s="234"/>
      <c r="G7" s="234"/>
      <c r="H7" s="24"/>
      <c r="I7" s="23"/>
      <c r="J7" s="34"/>
    </row>
    <row r="8" spans="1:15" ht="24" hidden="1" customHeight="1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>
      <c r="A9" s="2"/>
      <c r="B9" s="2"/>
      <c r="D9" s="51"/>
      <c r="H9" s="18" t="s">
        <v>36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20</v>
      </c>
      <c r="D11" s="248"/>
      <c r="E11" s="248"/>
      <c r="F11" s="248"/>
      <c r="G11" s="248"/>
      <c r="H11" s="18" t="s">
        <v>42</v>
      </c>
      <c r="I11" s="85"/>
      <c r="J11" s="8"/>
    </row>
    <row r="12" spans="1:15" ht="15.75" customHeight="1">
      <c r="A12" s="2"/>
      <c r="B12" s="28"/>
      <c r="C12" s="55"/>
      <c r="D12" s="224"/>
      <c r="E12" s="224"/>
      <c r="F12" s="224"/>
      <c r="G12" s="224"/>
      <c r="H12" s="18" t="s">
        <v>36</v>
      </c>
      <c r="I12" s="85"/>
      <c r="J12" s="8"/>
    </row>
    <row r="13" spans="1:15" ht="15.75" customHeight="1">
      <c r="A13" s="2"/>
      <c r="B13" s="29"/>
      <c r="C13" s="56"/>
      <c r="D13" s="84"/>
      <c r="E13" s="227"/>
      <c r="F13" s="228"/>
      <c r="G13" s="228"/>
      <c r="H13" s="19"/>
      <c r="I13" s="23"/>
      <c r="J13" s="34"/>
    </row>
    <row r="14" spans="1:15" ht="24" customHeight="1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34</v>
      </c>
      <c r="C15" s="61"/>
      <c r="D15" s="54"/>
      <c r="E15" s="247"/>
      <c r="F15" s="247"/>
      <c r="G15" s="249"/>
      <c r="H15" s="249"/>
      <c r="I15" s="249" t="s">
        <v>31</v>
      </c>
      <c r="J15" s="250"/>
    </row>
    <row r="16" spans="1:15" ht="23.25" customHeight="1">
      <c r="A16" s="139" t="s">
        <v>26</v>
      </c>
      <c r="B16" s="38" t="s">
        <v>26</v>
      </c>
      <c r="C16" s="62"/>
      <c r="D16" s="63"/>
      <c r="E16" s="213"/>
      <c r="F16" s="214"/>
      <c r="G16" s="213"/>
      <c r="H16" s="214"/>
      <c r="I16" s="213">
        <f>SUMIF(F58:F73,A16,I58:I73)+SUMIF(F58:F73,"PSU",I58:I73)</f>
        <v>0</v>
      </c>
      <c r="J16" s="215"/>
    </row>
    <row r="17" spans="1:10" ht="23.25" customHeight="1">
      <c r="A17" s="139" t="s">
        <v>27</v>
      </c>
      <c r="B17" s="38" t="s">
        <v>27</v>
      </c>
      <c r="C17" s="62"/>
      <c r="D17" s="63"/>
      <c r="E17" s="213"/>
      <c r="F17" s="214"/>
      <c r="G17" s="213"/>
      <c r="H17" s="214"/>
      <c r="I17" s="213">
        <f>SUMIF(F58:F73,A17,I58:I73)</f>
        <v>0</v>
      </c>
      <c r="J17" s="215"/>
    </row>
    <row r="18" spans="1:10" ht="23.25" customHeight="1">
      <c r="A18" s="139" t="s">
        <v>28</v>
      </c>
      <c r="B18" s="38" t="s">
        <v>28</v>
      </c>
      <c r="C18" s="62"/>
      <c r="D18" s="63"/>
      <c r="E18" s="213"/>
      <c r="F18" s="214"/>
      <c r="G18" s="213"/>
      <c r="H18" s="214"/>
      <c r="I18" s="213">
        <f>SUMIF(F58:F73,A18,I58:I73)</f>
        <v>0</v>
      </c>
      <c r="J18" s="215"/>
    </row>
    <row r="19" spans="1:10" ht="23.25" customHeight="1">
      <c r="A19" s="139" t="s">
        <v>95</v>
      </c>
      <c r="B19" s="38" t="s">
        <v>29</v>
      </c>
      <c r="C19" s="62"/>
      <c r="D19" s="63"/>
      <c r="E19" s="213"/>
      <c r="F19" s="214"/>
      <c r="G19" s="213"/>
      <c r="H19" s="214"/>
      <c r="I19" s="213">
        <f>SUMIF(F58:F73,A19,I58:I73)</f>
        <v>0</v>
      </c>
      <c r="J19" s="215"/>
    </row>
    <row r="20" spans="1:10" ht="23.25" customHeight="1">
      <c r="A20" s="139" t="s">
        <v>96</v>
      </c>
      <c r="B20" s="38" t="s">
        <v>30</v>
      </c>
      <c r="C20" s="62"/>
      <c r="D20" s="63"/>
      <c r="E20" s="213"/>
      <c r="F20" s="214"/>
      <c r="G20" s="213"/>
      <c r="H20" s="214"/>
      <c r="I20" s="213">
        <f>SUMIF(F58:F73,A20,I58:I73)</f>
        <v>0</v>
      </c>
      <c r="J20" s="215"/>
    </row>
    <row r="21" spans="1:10" ht="23.25" customHeight="1">
      <c r="A21" s="2"/>
      <c r="B21" s="48" t="s">
        <v>31</v>
      </c>
      <c r="C21" s="64"/>
      <c r="D21" s="65"/>
      <c r="E21" s="216"/>
      <c r="F21" s="251"/>
      <c r="G21" s="216"/>
      <c r="H21" s="251"/>
      <c r="I21" s="216">
        <f>SUM(I16:J20)</f>
        <v>0</v>
      </c>
      <c r="J21" s="217"/>
    </row>
    <row r="22" spans="1:10" ht="33" customHeight="1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11">
        <f>ZakladDPHSniVypocet</f>
        <v>0</v>
      </c>
      <c r="H23" s="212"/>
      <c r="I23" s="212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09">
        <f>IF(A24&gt;50, ROUNDUP(A23, 0), ROUNDDOWN(A23, 0))</f>
        <v>0</v>
      </c>
      <c r="H24" s="210"/>
      <c r="I24" s="210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11">
        <f>ZakladDPHZaklVypocet</f>
        <v>0</v>
      </c>
      <c r="H25" s="212"/>
      <c r="I25" s="212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38">
        <f>IF(A26&gt;50, ROUNDUP(A25, 0), ROUNDDOWN(A25, 0))</f>
        <v>0</v>
      </c>
      <c r="H26" s="239"/>
      <c r="I26" s="239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40">
        <f>CenaCelkem-(ZakladDPHSni+DPHSni+ZakladDPHZakl+DPHZakl)</f>
        <v>0</v>
      </c>
      <c r="H27" s="240"/>
      <c r="I27" s="240"/>
      <c r="J27" s="41" t="str">
        <f t="shared" si="0"/>
        <v>CZK</v>
      </c>
    </row>
    <row r="28" spans="1:10" ht="27.75" hidden="1" customHeight="1" thickBot="1">
      <c r="A28" s="2"/>
      <c r="B28" s="112" t="s">
        <v>25</v>
      </c>
      <c r="C28" s="113"/>
      <c r="D28" s="113"/>
      <c r="E28" s="114"/>
      <c r="F28" s="115"/>
      <c r="G28" s="219">
        <f>ZakladDPHSniVypocet+ZakladDPHZaklVypocet</f>
        <v>0</v>
      </c>
      <c r="H28" s="219"/>
      <c r="I28" s="219"/>
      <c r="J28" s="116" t="str">
        <f t="shared" si="0"/>
        <v>CZK</v>
      </c>
    </row>
    <row r="29" spans="1:10" ht="27.75" customHeight="1" thickBot="1">
      <c r="A29" s="2">
        <f>(A27-INT(A27))*100</f>
        <v>0</v>
      </c>
      <c r="B29" s="112" t="s">
        <v>37</v>
      </c>
      <c r="C29" s="117"/>
      <c r="D29" s="117"/>
      <c r="E29" s="117"/>
      <c r="F29" s="118"/>
      <c r="G29" s="218">
        <f>IF(A29&gt;50, ROUNDUP(A27, 0), ROUNDDOWN(A27, 0))</f>
        <v>0</v>
      </c>
      <c r="H29" s="218"/>
      <c r="I29" s="218"/>
      <c r="J29" s="119" t="s">
        <v>52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52" ht="47.25" customHeight="1">
      <c r="A33" s="2"/>
      <c r="B33" s="2"/>
      <c r="J33" s="9"/>
    </row>
    <row r="34" spans="1:52" s="21" customFormat="1" ht="18.75" customHeight="1">
      <c r="A34" s="20"/>
      <c r="B34" s="20"/>
      <c r="C34" s="74"/>
      <c r="D34" s="220"/>
      <c r="E34" s="221"/>
      <c r="G34" s="222"/>
      <c r="H34" s="223"/>
      <c r="I34" s="223"/>
      <c r="J34" s="25"/>
    </row>
    <row r="35" spans="1:52" ht="12.75" customHeight="1">
      <c r="A35" s="2"/>
      <c r="B35" s="2"/>
      <c r="D35" s="208" t="s">
        <v>2</v>
      </c>
      <c r="E35" s="208"/>
      <c r="H35" s="10" t="s">
        <v>3</v>
      </c>
      <c r="J35" s="9"/>
    </row>
    <row r="36" spans="1:52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52" ht="27" customHeight="1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customHeight="1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>
      <c r="A39" s="88">
        <v>1</v>
      </c>
      <c r="B39" s="98" t="s">
        <v>44</v>
      </c>
      <c r="C39" s="203"/>
      <c r="D39" s="203"/>
      <c r="E39" s="203"/>
      <c r="F39" s="99">
        <f>'SO01 A11B11 Pol'!AE635+'SO01 A12B12 Pol'!AE141</f>
        <v>0</v>
      </c>
      <c r="G39" s="100">
        <f>'SO01 A11B11 Pol'!AF635+'SO01 A12B12 Pol'!AF141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52" ht="25.5" customHeight="1">
      <c r="A40" s="88">
        <v>2</v>
      </c>
      <c r="B40" s="103" t="s">
        <v>45</v>
      </c>
      <c r="C40" s="204" t="s">
        <v>46</v>
      </c>
      <c r="D40" s="204"/>
      <c r="E40" s="204"/>
      <c r="F40" s="104">
        <f>'SO01 A11B11 Pol'!AE635+'SO01 A12B12 Pol'!AE141</f>
        <v>0</v>
      </c>
      <c r="G40" s="105">
        <f>'SO01 A11B11 Pol'!AF635+'SO01 A12B12 Pol'!AF141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52" ht="25.5" customHeight="1">
      <c r="A41" s="88">
        <v>3</v>
      </c>
      <c r="B41" s="107" t="s">
        <v>47</v>
      </c>
      <c r="C41" s="203" t="s">
        <v>48</v>
      </c>
      <c r="D41" s="203"/>
      <c r="E41" s="203"/>
      <c r="F41" s="108">
        <f>'SO01 A11B11 Pol'!AE635</f>
        <v>0</v>
      </c>
      <c r="G41" s="101">
        <f>'SO01 A11B11 Pol'!AF635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52" ht="25.5" customHeight="1">
      <c r="A42" s="88">
        <v>3</v>
      </c>
      <c r="B42" s="107" t="s">
        <v>49</v>
      </c>
      <c r="C42" s="203" t="s">
        <v>50</v>
      </c>
      <c r="D42" s="203"/>
      <c r="E42" s="203"/>
      <c r="F42" s="108">
        <f>'SO01 A12B12 Pol'!AE141</f>
        <v>0</v>
      </c>
      <c r="G42" s="101">
        <f>'SO01 A12B12 Pol'!AF141</f>
        <v>0</v>
      </c>
      <c r="H42" s="101">
        <f>(F42*SazbaDPH1/100)+(G42*SazbaDPH2/100)</f>
        <v>0</v>
      </c>
      <c r="I42" s="101">
        <f>F42+G42+H42</f>
        <v>0</v>
      </c>
      <c r="J42" s="102" t="str">
        <f>IF(CenaCelkemVypocet=0,"",I42/CenaCelkemVypocet*100)</f>
        <v/>
      </c>
    </row>
    <row r="43" spans="1:52" ht="25.5" customHeight="1">
      <c r="A43" s="88"/>
      <c r="B43" s="205" t="s">
        <v>51</v>
      </c>
      <c r="C43" s="206"/>
      <c r="D43" s="206"/>
      <c r="E43" s="207"/>
      <c r="F43" s="109">
        <f>SUMIF(A39:A42,"=1",F39:F42)</f>
        <v>0</v>
      </c>
      <c r="G43" s="110">
        <f>SUMIF(A39:A42,"=1",G39:G42)</f>
        <v>0</v>
      </c>
      <c r="H43" s="110">
        <f>SUMIF(A39:A42,"=1",H39:H42)</f>
        <v>0</v>
      </c>
      <c r="I43" s="110">
        <f>SUMIF(A39:A42,"=1",I39:I42)</f>
        <v>0</v>
      </c>
      <c r="J43" s="111">
        <f>SUMIF(A39:A42,"=1",J39:J42)</f>
        <v>0</v>
      </c>
    </row>
    <row r="45" spans="1:52">
      <c r="A45" t="s">
        <v>53</v>
      </c>
      <c r="B45" t="s">
        <v>54</v>
      </c>
    </row>
    <row r="46" spans="1:52" ht="25.5">
      <c r="B46" s="202" t="s">
        <v>55</v>
      </c>
      <c r="C46" s="202"/>
      <c r="D46" s="202"/>
      <c r="E46" s="202"/>
      <c r="F46" s="202"/>
      <c r="G46" s="202"/>
      <c r="H46" s="202"/>
      <c r="I46" s="202"/>
      <c r="J46" s="202"/>
      <c r="AZ46" s="120" t="str">
        <f>B46</f>
        <v>Položky označené D+M (dodávka + montáž) se oceňují včetně přesunu hmot. Ostatní vlastní položky jsou založeny na cenové soustavě RTS.</v>
      </c>
    </row>
    <row r="47" spans="1:52" ht="25.5">
      <c r="B47" s="202" t="s">
        <v>56</v>
      </c>
      <c r="C47" s="202"/>
      <c r="D47" s="202"/>
      <c r="E47" s="202"/>
      <c r="F47" s="202"/>
      <c r="G47" s="202"/>
      <c r="H47" s="202"/>
      <c r="I47" s="202"/>
      <c r="J47" s="202"/>
      <c r="AZ47" s="120" t="str">
        <f>B47</f>
        <v>Veškeré prvky a konstrukce se oceňují jako kompletní, včetně detailů, pomocných prací (vysekání drážek, doklinkování, vysekání kapes, lože apod.).</v>
      </c>
    </row>
    <row r="48" spans="1:52" ht="25.5">
      <c r="B48" s="202" t="s">
        <v>57</v>
      </c>
      <c r="C48" s="202"/>
      <c r="D48" s="202"/>
      <c r="E48" s="202"/>
      <c r="F48" s="202"/>
      <c r="G48" s="202"/>
      <c r="H48" s="202"/>
      <c r="I48" s="202"/>
      <c r="J48" s="202"/>
      <c r="AZ48" s="120" t="str">
        <f>B48</f>
        <v>Jakýkoliv rozpor mezi PD a Soupisem prací je nutné na základě důsledné kontroly zhotovitelem neprodleně oznámit.</v>
      </c>
    </row>
    <row r="49" spans="1:52">
      <c r="A49" t="s">
        <v>53</v>
      </c>
      <c r="B49" t="s">
        <v>58</v>
      </c>
    </row>
    <row r="50" spans="1:52" ht="25.5">
      <c r="B50" s="202" t="s">
        <v>55</v>
      </c>
      <c r="C50" s="202"/>
      <c r="D50" s="202"/>
      <c r="E50" s="202"/>
      <c r="F50" s="202"/>
      <c r="G50" s="202"/>
      <c r="H50" s="202"/>
      <c r="I50" s="202"/>
      <c r="J50" s="202"/>
      <c r="AZ50" s="120" t="str">
        <f>B50</f>
        <v>Položky označené D+M (dodávka + montáž) se oceňují včetně přesunu hmot. Ostatní vlastní položky jsou založeny na cenové soustavě RTS.</v>
      </c>
    </row>
    <row r="51" spans="1:52" ht="25.5">
      <c r="B51" s="202" t="s">
        <v>56</v>
      </c>
      <c r="C51" s="202"/>
      <c r="D51" s="202"/>
      <c r="E51" s="202"/>
      <c r="F51" s="202"/>
      <c r="G51" s="202"/>
      <c r="H51" s="202"/>
      <c r="I51" s="202"/>
      <c r="J51" s="202"/>
      <c r="AZ51" s="120" t="str">
        <f>B51</f>
        <v>Veškeré prvky a konstrukce se oceňují jako kompletní, včetně detailů, pomocných prací (vysekání drážek, doklinkování, vysekání kapes, lože apod.).</v>
      </c>
    </row>
    <row r="52" spans="1:52" ht="25.5">
      <c r="B52" s="202" t="s">
        <v>59</v>
      </c>
      <c r="C52" s="202"/>
      <c r="D52" s="202"/>
      <c r="E52" s="202"/>
      <c r="F52" s="202"/>
      <c r="G52" s="202"/>
      <c r="H52" s="202"/>
      <c r="I52" s="202"/>
      <c r="J52" s="202"/>
      <c r="AZ52" s="120" t="str">
        <f>B52</f>
        <v>Jakýkoliv rozpor mezi PD a Soupisem prací je nutné na základě důsledné kontroly zhotovitelem neprodleně oznámit.  Rozpočet byl sestaven dle projektové dokumentace v. č. C1 (Koordinační situace)</v>
      </c>
    </row>
    <row r="55" spans="1:52" ht="15.75">
      <c r="B55" s="121" t="s">
        <v>60</v>
      </c>
    </row>
    <row r="57" spans="1:52" ht="25.5" customHeight="1">
      <c r="A57" s="123"/>
      <c r="B57" s="126" t="s">
        <v>18</v>
      </c>
      <c r="C57" s="126" t="s">
        <v>6</v>
      </c>
      <c r="D57" s="127"/>
      <c r="E57" s="127"/>
      <c r="F57" s="128" t="s">
        <v>61</v>
      </c>
      <c r="G57" s="128"/>
      <c r="H57" s="128"/>
      <c r="I57" s="128" t="s">
        <v>31</v>
      </c>
      <c r="J57" s="128" t="s">
        <v>0</v>
      </c>
    </row>
    <row r="58" spans="1:52" ht="36.75" customHeight="1">
      <c r="A58" s="124"/>
      <c r="B58" s="129" t="s">
        <v>62</v>
      </c>
      <c r="C58" s="200" t="s">
        <v>63</v>
      </c>
      <c r="D58" s="201"/>
      <c r="E58" s="201"/>
      <c r="F58" s="135" t="s">
        <v>26</v>
      </c>
      <c r="G58" s="136"/>
      <c r="H58" s="136"/>
      <c r="I58" s="136">
        <f>'SO01 A12B12 Pol'!G8</f>
        <v>0</v>
      </c>
      <c r="J58" s="133" t="str">
        <f>IF(I74=0,"",I58/I74*100)</f>
        <v/>
      </c>
    </row>
    <row r="59" spans="1:52" ht="36.75" customHeight="1">
      <c r="A59" s="124"/>
      <c r="B59" s="129" t="s">
        <v>64</v>
      </c>
      <c r="C59" s="200" t="s">
        <v>65</v>
      </c>
      <c r="D59" s="201"/>
      <c r="E59" s="201"/>
      <c r="F59" s="135" t="s">
        <v>26</v>
      </c>
      <c r="G59" s="136"/>
      <c r="H59" s="136"/>
      <c r="I59" s="136">
        <f>'SO01 A12B12 Pol'!G85</f>
        <v>0</v>
      </c>
      <c r="J59" s="133" t="str">
        <f>IF(I74=0,"",I59/I74*100)</f>
        <v/>
      </c>
    </row>
    <row r="60" spans="1:52" ht="36.75" customHeight="1">
      <c r="A60" s="124"/>
      <c r="B60" s="129" t="s">
        <v>66</v>
      </c>
      <c r="C60" s="200" t="s">
        <v>67</v>
      </c>
      <c r="D60" s="201"/>
      <c r="E60" s="201"/>
      <c r="F60" s="135" t="s">
        <v>26</v>
      </c>
      <c r="G60" s="136"/>
      <c r="H60" s="136"/>
      <c r="I60" s="136">
        <f>'SO01 A12B12 Pol'!G90</f>
        <v>0</v>
      </c>
      <c r="J60" s="133" t="str">
        <f>IF(I74=0,"",I60/I74*100)</f>
        <v/>
      </c>
    </row>
    <row r="61" spans="1:52" ht="36.75" customHeight="1">
      <c r="A61" s="124"/>
      <c r="B61" s="129" t="s">
        <v>68</v>
      </c>
      <c r="C61" s="200" t="s">
        <v>69</v>
      </c>
      <c r="D61" s="201"/>
      <c r="E61" s="201"/>
      <c r="F61" s="135" t="s">
        <v>26</v>
      </c>
      <c r="G61" s="136"/>
      <c r="H61" s="136"/>
      <c r="I61" s="136">
        <f>'SO01 A11B11 Pol'!G8</f>
        <v>0</v>
      </c>
      <c r="J61" s="133" t="str">
        <f>IF(I74=0,"",I61/I74*100)</f>
        <v/>
      </c>
    </row>
    <row r="62" spans="1:52" ht="36.75" customHeight="1">
      <c r="A62" s="124"/>
      <c r="B62" s="129" t="s">
        <v>70</v>
      </c>
      <c r="C62" s="200" t="s">
        <v>71</v>
      </c>
      <c r="D62" s="201"/>
      <c r="E62" s="201"/>
      <c r="F62" s="135" t="s">
        <v>26</v>
      </c>
      <c r="G62" s="136"/>
      <c r="H62" s="136"/>
      <c r="I62" s="136">
        <f>'SO01 A12B12 Pol'!G116</f>
        <v>0</v>
      </c>
      <c r="J62" s="133" t="str">
        <f>IF(I74=0,"",I62/I74*100)</f>
        <v/>
      </c>
    </row>
    <row r="63" spans="1:52" ht="36.75" customHeight="1">
      <c r="A63" s="124"/>
      <c r="B63" s="129" t="s">
        <v>72</v>
      </c>
      <c r="C63" s="200" t="s">
        <v>73</v>
      </c>
      <c r="D63" s="201"/>
      <c r="E63" s="201"/>
      <c r="F63" s="135" t="s">
        <v>26</v>
      </c>
      <c r="G63" s="136"/>
      <c r="H63" s="136"/>
      <c r="I63" s="136">
        <f>'SO01 A11B11 Pol'!G72</f>
        <v>0</v>
      </c>
      <c r="J63" s="133" t="str">
        <f>IF(I74=0,"",I63/I74*100)</f>
        <v/>
      </c>
    </row>
    <row r="64" spans="1:52" ht="36.75" customHeight="1">
      <c r="A64" s="124"/>
      <c r="B64" s="129" t="s">
        <v>74</v>
      </c>
      <c r="C64" s="200" t="s">
        <v>75</v>
      </c>
      <c r="D64" s="201"/>
      <c r="E64" s="201"/>
      <c r="F64" s="135" t="s">
        <v>26</v>
      </c>
      <c r="G64" s="136"/>
      <c r="H64" s="136"/>
      <c r="I64" s="136">
        <f>'SO01 A11B11 Pol'!G76</f>
        <v>0</v>
      </c>
      <c r="J64" s="133" t="str">
        <f>IF(I74=0,"",I64/I74*100)</f>
        <v/>
      </c>
    </row>
    <row r="65" spans="1:10" ht="36.75" customHeight="1">
      <c r="A65" s="124"/>
      <c r="B65" s="129" t="s">
        <v>76</v>
      </c>
      <c r="C65" s="200" t="s">
        <v>77</v>
      </c>
      <c r="D65" s="201"/>
      <c r="E65" s="201"/>
      <c r="F65" s="135" t="s">
        <v>26</v>
      </c>
      <c r="G65" s="136"/>
      <c r="H65" s="136"/>
      <c r="I65" s="136">
        <f>'SO01 A11B11 Pol'!G80+'SO01 A12B12 Pol'!G120</f>
        <v>0</v>
      </c>
      <c r="J65" s="133" t="str">
        <f>IF(I74=0,"",I65/I74*100)</f>
        <v/>
      </c>
    </row>
    <row r="66" spans="1:10" ht="36.75" customHeight="1">
      <c r="A66" s="124"/>
      <c r="B66" s="129" t="s">
        <v>78</v>
      </c>
      <c r="C66" s="200" t="s">
        <v>79</v>
      </c>
      <c r="D66" s="201"/>
      <c r="E66" s="201"/>
      <c r="F66" s="135" t="s">
        <v>27</v>
      </c>
      <c r="G66" s="136"/>
      <c r="H66" s="136"/>
      <c r="I66" s="136">
        <f>'SO01 A11B11 Pol'!G82</f>
        <v>0</v>
      </c>
      <c r="J66" s="133" t="str">
        <f>IF(I74=0,"",I66/I74*100)</f>
        <v/>
      </c>
    </row>
    <row r="67" spans="1:10" ht="36.75" customHeight="1">
      <c r="A67" s="124"/>
      <c r="B67" s="129" t="s">
        <v>80</v>
      </c>
      <c r="C67" s="200" t="s">
        <v>81</v>
      </c>
      <c r="D67" s="201"/>
      <c r="E67" s="201"/>
      <c r="F67" s="135" t="s">
        <v>27</v>
      </c>
      <c r="G67" s="136"/>
      <c r="H67" s="136"/>
      <c r="I67" s="136">
        <f>'SO01 A11B11 Pol'!G312</f>
        <v>0</v>
      </c>
      <c r="J67" s="133" t="str">
        <f>IF(I74=0,"",I67/I74*100)</f>
        <v/>
      </c>
    </row>
    <row r="68" spans="1:10" ht="36.75" customHeight="1">
      <c r="A68" s="124"/>
      <c r="B68" s="129" t="s">
        <v>82</v>
      </c>
      <c r="C68" s="200" t="s">
        <v>83</v>
      </c>
      <c r="D68" s="201"/>
      <c r="E68" s="201"/>
      <c r="F68" s="135" t="s">
        <v>27</v>
      </c>
      <c r="G68" s="136"/>
      <c r="H68" s="136"/>
      <c r="I68" s="136">
        <f>'SO01 A11B11 Pol'!G319</f>
        <v>0</v>
      </c>
      <c r="J68" s="133" t="str">
        <f>IF(I74=0,"",I68/I74*100)</f>
        <v/>
      </c>
    </row>
    <row r="69" spans="1:10" ht="36.75" customHeight="1">
      <c r="A69" s="124"/>
      <c r="B69" s="129" t="s">
        <v>84</v>
      </c>
      <c r="C69" s="200" t="s">
        <v>85</v>
      </c>
      <c r="D69" s="201"/>
      <c r="E69" s="201"/>
      <c r="F69" s="135" t="s">
        <v>28</v>
      </c>
      <c r="G69" s="136"/>
      <c r="H69" s="136"/>
      <c r="I69" s="136">
        <f>'SO01 A11B11 Pol'!G322</f>
        <v>0</v>
      </c>
      <c r="J69" s="133" t="str">
        <f>IF(I74=0,"",I69/I74*100)</f>
        <v/>
      </c>
    </row>
    <row r="70" spans="1:10" ht="36.75" customHeight="1">
      <c r="A70" s="124"/>
      <c r="B70" s="129" t="s">
        <v>86</v>
      </c>
      <c r="C70" s="200" t="s">
        <v>87</v>
      </c>
      <c r="D70" s="201"/>
      <c r="E70" s="201"/>
      <c r="F70" s="135" t="s">
        <v>28</v>
      </c>
      <c r="G70" s="136"/>
      <c r="H70" s="136"/>
      <c r="I70" s="136">
        <f>'SO01 A11B11 Pol'!G424+'SO01 A12B12 Pol'!G122</f>
        <v>0</v>
      </c>
      <c r="J70" s="133" t="str">
        <f>IF(I74=0,"",I70/I74*100)</f>
        <v/>
      </c>
    </row>
    <row r="71" spans="1:10" ht="36.75" customHeight="1">
      <c r="A71" s="124"/>
      <c r="B71" s="129" t="s">
        <v>88</v>
      </c>
      <c r="C71" s="200" t="s">
        <v>89</v>
      </c>
      <c r="D71" s="201"/>
      <c r="E71" s="201"/>
      <c r="F71" s="135" t="s">
        <v>28</v>
      </c>
      <c r="G71" s="136"/>
      <c r="H71" s="136"/>
      <c r="I71" s="136">
        <f>'SO01 A11B11 Pol'!G526</f>
        <v>0</v>
      </c>
      <c r="J71" s="133" t="str">
        <f>IF(I74=0,"",I71/I74*100)</f>
        <v/>
      </c>
    </row>
    <row r="72" spans="1:10" ht="36.75" customHeight="1">
      <c r="A72" s="124"/>
      <c r="B72" s="129" t="s">
        <v>90</v>
      </c>
      <c r="C72" s="200" t="s">
        <v>91</v>
      </c>
      <c r="D72" s="201"/>
      <c r="E72" s="201"/>
      <c r="F72" s="135" t="s">
        <v>28</v>
      </c>
      <c r="G72" s="136"/>
      <c r="H72" s="136"/>
      <c r="I72" s="136">
        <f>'SO01 A12B12 Pol'!G129</f>
        <v>0</v>
      </c>
      <c r="J72" s="133" t="str">
        <f>IF(I74=0,"",I72/I74*100)</f>
        <v/>
      </c>
    </row>
    <row r="73" spans="1:10" ht="36.75" customHeight="1">
      <c r="A73" s="124"/>
      <c r="B73" s="129" t="s">
        <v>92</v>
      </c>
      <c r="C73" s="200" t="s">
        <v>93</v>
      </c>
      <c r="D73" s="201"/>
      <c r="E73" s="201"/>
      <c r="F73" s="135" t="s">
        <v>94</v>
      </c>
      <c r="G73" s="136"/>
      <c r="H73" s="136"/>
      <c r="I73" s="136">
        <f>'SO01 A11B11 Pol'!G628+'SO01 A12B12 Pol'!G134</f>
        <v>0</v>
      </c>
      <c r="J73" s="133" t="str">
        <f>IF(I74=0,"",I73/I74*100)</f>
        <v/>
      </c>
    </row>
    <row r="74" spans="1:10" ht="25.5" customHeight="1">
      <c r="A74" s="125"/>
      <c r="B74" s="130" t="s">
        <v>1</v>
      </c>
      <c r="C74" s="131"/>
      <c r="D74" s="132"/>
      <c r="E74" s="132"/>
      <c r="F74" s="137"/>
      <c r="G74" s="138"/>
      <c r="H74" s="138"/>
      <c r="I74" s="138">
        <f>SUM(I58:I73)</f>
        <v>0</v>
      </c>
      <c r="J74" s="134">
        <f>SUM(J58:J73)</f>
        <v>0</v>
      </c>
    </row>
    <row r="75" spans="1:10">
      <c r="F75" s="86"/>
      <c r="G75" s="86"/>
      <c r="H75" s="86"/>
      <c r="I75" s="86"/>
      <c r="J75" s="87"/>
    </row>
    <row r="76" spans="1:10">
      <c r="F76" s="86"/>
      <c r="G76" s="86"/>
      <c r="H76" s="86"/>
      <c r="I76" s="86"/>
      <c r="J76" s="87"/>
    </row>
    <row r="77" spans="1:10">
      <c r="F77" s="86"/>
      <c r="G77" s="86"/>
      <c r="H77" s="86"/>
      <c r="I77" s="86"/>
      <c r="J77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B46:J46"/>
    <mergeCell ref="B47:J47"/>
    <mergeCell ref="B48:J48"/>
    <mergeCell ref="B50:J50"/>
    <mergeCell ref="B51:J51"/>
    <mergeCell ref="B52:J52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72:E72"/>
    <mergeCell ref="C73:E73"/>
    <mergeCell ref="C67:E67"/>
    <mergeCell ref="C68:E68"/>
    <mergeCell ref="C69:E69"/>
    <mergeCell ref="C70:E70"/>
    <mergeCell ref="C71:E7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2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252" t="s">
        <v>7</v>
      </c>
      <c r="B1" s="252"/>
      <c r="C1" s="253"/>
      <c r="D1" s="252"/>
      <c r="E1" s="252"/>
      <c r="F1" s="252"/>
      <c r="G1" s="252"/>
    </row>
    <row r="2" spans="1:7" ht="24.95" customHeight="1">
      <c r="A2" s="50" t="s">
        <v>8</v>
      </c>
      <c r="B2" s="49"/>
      <c r="C2" s="254"/>
      <c r="D2" s="254"/>
      <c r="E2" s="254"/>
      <c r="F2" s="254"/>
      <c r="G2" s="255"/>
    </row>
    <row r="3" spans="1:7" ht="24.95" customHeight="1">
      <c r="A3" s="50" t="s">
        <v>9</v>
      </c>
      <c r="B3" s="49"/>
      <c r="C3" s="254"/>
      <c r="D3" s="254"/>
      <c r="E3" s="254"/>
      <c r="F3" s="254"/>
      <c r="G3" s="255"/>
    </row>
    <row r="4" spans="1:7" ht="24.95" customHeight="1">
      <c r="A4" s="50" t="s">
        <v>10</v>
      </c>
      <c r="B4" s="49"/>
      <c r="C4" s="254"/>
      <c r="D4" s="254"/>
      <c r="E4" s="254"/>
      <c r="F4" s="254"/>
      <c r="G4" s="255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2" sqref="C2:G2"/>
    </sheetView>
  </sheetViews>
  <sheetFormatPr defaultRowHeight="12.75" outlineLevelRow="1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6" t="s">
        <v>7</v>
      </c>
      <c r="B1" s="256"/>
      <c r="C1" s="256"/>
      <c r="D1" s="256"/>
      <c r="E1" s="256"/>
      <c r="F1" s="256"/>
      <c r="G1" s="256"/>
      <c r="AG1" t="s">
        <v>97</v>
      </c>
    </row>
    <row r="2" spans="1:60" ht="25.15" customHeight="1">
      <c r="A2" s="140" t="s">
        <v>8</v>
      </c>
      <c r="B2" s="49" t="s">
        <v>43</v>
      </c>
      <c r="C2" s="257" t="s">
        <v>585</v>
      </c>
      <c r="D2" s="258"/>
      <c r="E2" s="258"/>
      <c r="F2" s="258"/>
      <c r="G2" s="259"/>
      <c r="AG2" t="s">
        <v>98</v>
      </c>
    </row>
    <row r="3" spans="1:60" ht="25.15" customHeight="1">
      <c r="A3" s="140" t="s">
        <v>9</v>
      </c>
      <c r="B3" s="49" t="s">
        <v>45</v>
      </c>
      <c r="C3" s="257" t="s">
        <v>46</v>
      </c>
      <c r="D3" s="258"/>
      <c r="E3" s="258"/>
      <c r="F3" s="258"/>
      <c r="G3" s="259"/>
      <c r="AC3" s="122" t="s">
        <v>98</v>
      </c>
      <c r="AG3" t="s">
        <v>99</v>
      </c>
    </row>
    <row r="4" spans="1:60" ht="25.15" customHeight="1">
      <c r="A4" s="141" t="s">
        <v>10</v>
      </c>
      <c r="B4" s="142" t="s">
        <v>47</v>
      </c>
      <c r="C4" s="260" t="s">
        <v>48</v>
      </c>
      <c r="D4" s="261"/>
      <c r="E4" s="261"/>
      <c r="F4" s="261"/>
      <c r="G4" s="262"/>
      <c r="AG4" t="s">
        <v>100</v>
      </c>
    </row>
    <row r="5" spans="1:60">
      <c r="D5" s="10"/>
    </row>
    <row r="6" spans="1:60" ht="38.25">
      <c r="A6" s="144" t="s">
        <v>101</v>
      </c>
      <c r="B6" s="146" t="s">
        <v>102</v>
      </c>
      <c r="C6" s="146" t="s">
        <v>103</v>
      </c>
      <c r="D6" s="145" t="s">
        <v>104</v>
      </c>
      <c r="E6" s="144" t="s">
        <v>105</v>
      </c>
      <c r="F6" s="143" t="s">
        <v>106</v>
      </c>
      <c r="G6" s="144" t="s">
        <v>31</v>
      </c>
      <c r="H6" s="147" t="s">
        <v>32</v>
      </c>
      <c r="I6" s="147" t="s">
        <v>107</v>
      </c>
      <c r="J6" s="147" t="s">
        <v>33</v>
      </c>
      <c r="K6" s="147" t="s">
        <v>108</v>
      </c>
      <c r="L6" s="147" t="s">
        <v>109</v>
      </c>
      <c r="M6" s="147" t="s">
        <v>110</v>
      </c>
      <c r="N6" s="147" t="s">
        <v>111</v>
      </c>
      <c r="O6" s="147" t="s">
        <v>112</v>
      </c>
      <c r="P6" s="147" t="s">
        <v>113</v>
      </c>
      <c r="Q6" s="147" t="s">
        <v>114</v>
      </c>
      <c r="R6" s="147" t="s">
        <v>115</v>
      </c>
      <c r="S6" s="147" t="s">
        <v>116</v>
      </c>
      <c r="T6" s="147" t="s">
        <v>117</v>
      </c>
      <c r="U6" s="147" t="s">
        <v>118</v>
      </c>
      <c r="V6" s="147" t="s">
        <v>119</v>
      </c>
      <c r="W6" s="147" t="s">
        <v>120</v>
      </c>
      <c r="X6" s="147" t="s">
        <v>121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63" t="s">
        <v>122</v>
      </c>
      <c r="B8" s="164" t="s">
        <v>68</v>
      </c>
      <c r="C8" s="184" t="s">
        <v>69</v>
      </c>
      <c r="D8" s="165"/>
      <c r="E8" s="166"/>
      <c r="F8" s="167"/>
      <c r="G8" s="167">
        <f>SUMIF(AG9:AG71,"&lt;&gt;NOR",G9:G71)</f>
        <v>0</v>
      </c>
      <c r="H8" s="167"/>
      <c r="I8" s="167">
        <f>SUM(I9:I71)</f>
        <v>0</v>
      </c>
      <c r="J8" s="167"/>
      <c r="K8" s="167">
        <f>SUM(K9:K71)</f>
        <v>0</v>
      </c>
      <c r="L8" s="167"/>
      <c r="M8" s="167">
        <f>SUM(M9:M71)</f>
        <v>0</v>
      </c>
      <c r="N8" s="167"/>
      <c r="O8" s="167">
        <f>SUM(O9:O71)</f>
        <v>0</v>
      </c>
      <c r="P8" s="167"/>
      <c r="Q8" s="167">
        <f>SUM(Q9:Q71)</f>
        <v>0</v>
      </c>
      <c r="R8" s="167"/>
      <c r="S8" s="167"/>
      <c r="T8" s="168"/>
      <c r="U8" s="162"/>
      <c r="V8" s="162">
        <f>SUM(V9:V71)</f>
        <v>0</v>
      </c>
      <c r="W8" s="162"/>
      <c r="X8" s="162"/>
      <c r="AG8" t="s">
        <v>123</v>
      </c>
    </row>
    <row r="9" spans="1:60" ht="22.5" outlineLevel="1">
      <c r="A9" s="169">
        <v>1</v>
      </c>
      <c r="B9" s="170" t="s">
        <v>124</v>
      </c>
      <c r="C9" s="185" t="s">
        <v>125</v>
      </c>
      <c r="D9" s="171" t="s">
        <v>126</v>
      </c>
      <c r="E9" s="172">
        <v>1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127</v>
      </c>
      <c r="T9" s="175" t="s">
        <v>128</v>
      </c>
      <c r="U9" s="157">
        <v>0</v>
      </c>
      <c r="V9" s="157">
        <f>ROUND(E9*U9,2)</f>
        <v>0</v>
      </c>
      <c r="W9" s="157"/>
      <c r="X9" s="157" t="s">
        <v>129</v>
      </c>
      <c r="Y9" s="148"/>
      <c r="Z9" s="148"/>
      <c r="AA9" s="148"/>
      <c r="AB9" s="148"/>
      <c r="AC9" s="148"/>
      <c r="AD9" s="148"/>
      <c r="AE9" s="148"/>
      <c r="AF9" s="148"/>
      <c r="AG9" s="148" t="s">
        <v>130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186" t="s">
        <v>131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132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6" t="s">
        <v>133</v>
      </c>
      <c r="D11" s="158"/>
      <c r="E11" s="159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132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>
      <c r="A12" s="155"/>
      <c r="B12" s="156"/>
      <c r="C12" s="186" t="s">
        <v>134</v>
      </c>
      <c r="D12" s="158"/>
      <c r="E12" s="159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132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>
      <c r="A13" s="155"/>
      <c r="B13" s="156"/>
      <c r="C13" s="186" t="s">
        <v>135</v>
      </c>
      <c r="D13" s="158"/>
      <c r="E13" s="159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132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186" t="s">
        <v>136</v>
      </c>
      <c r="D14" s="158"/>
      <c r="E14" s="159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132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2.5" outlineLevel="1">
      <c r="A15" s="155"/>
      <c r="B15" s="156"/>
      <c r="C15" s="186" t="s">
        <v>137</v>
      </c>
      <c r="D15" s="158"/>
      <c r="E15" s="159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132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86" t="s">
        <v>62</v>
      </c>
      <c r="D16" s="158"/>
      <c r="E16" s="159">
        <v>1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132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2.5" outlineLevel="1">
      <c r="A17" s="169">
        <v>2</v>
      </c>
      <c r="B17" s="170" t="s">
        <v>138</v>
      </c>
      <c r="C17" s="185" t="s">
        <v>139</v>
      </c>
      <c r="D17" s="171" t="s">
        <v>126</v>
      </c>
      <c r="E17" s="172">
        <v>1</v>
      </c>
      <c r="F17" s="173"/>
      <c r="G17" s="174">
        <f>ROUND(E17*F17,2)</f>
        <v>0</v>
      </c>
      <c r="H17" s="173"/>
      <c r="I17" s="174">
        <f>ROUND(E17*H17,2)</f>
        <v>0</v>
      </c>
      <c r="J17" s="173"/>
      <c r="K17" s="174">
        <f>ROUND(E17*J17,2)</f>
        <v>0</v>
      </c>
      <c r="L17" s="174">
        <v>21</v>
      </c>
      <c r="M17" s="174">
        <f>G17*(1+L17/100)</f>
        <v>0</v>
      </c>
      <c r="N17" s="174">
        <v>0</v>
      </c>
      <c r="O17" s="174">
        <f>ROUND(E17*N17,2)</f>
        <v>0</v>
      </c>
      <c r="P17" s="174">
        <v>0</v>
      </c>
      <c r="Q17" s="174">
        <f>ROUND(E17*P17,2)</f>
        <v>0</v>
      </c>
      <c r="R17" s="174"/>
      <c r="S17" s="174" t="s">
        <v>127</v>
      </c>
      <c r="T17" s="175" t="s">
        <v>128</v>
      </c>
      <c r="U17" s="157">
        <v>0</v>
      </c>
      <c r="V17" s="157">
        <f>ROUND(E17*U17,2)</f>
        <v>0</v>
      </c>
      <c r="W17" s="157"/>
      <c r="X17" s="157" t="s">
        <v>129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130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186" t="s">
        <v>131</v>
      </c>
      <c r="D18" s="158"/>
      <c r="E18" s="159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132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6" t="s">
        <v>140</v>
      </c>
      <c r="D19" s="158"/>
      <c r="E19" s="159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132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3.75" outlineLevel="1">
      <c r="A20" s="155"/>
      <c r="B20" s="156"/>
      <c r="C20" s="186" t="s">
        <v>141</v>
      </c>
      <c r="D20" s="158"/>
      <c r="E20" s="159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132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33.75" outlineLevel="1">
      <c r="A21" s="155"/>
      <c r="B21" s="156"/>
      <c r="C21" s="186" t="s">
        <v>142</v>
      </c>
      <c r="D21" s="158"/>
      <c r="E21" s="159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132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55"/>
      <c r="B22" s="156"/>
      <c r="C22" s="186" t="s">
        <v>143</v>
      </c>
      <c r="D22" s="158"/>
      <c r="E22" s="159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132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55"/>
      <c r="B23" s="156"/>
      <c r="C23" s="186" t="s">
        <v>144</v>
      </c>
      <c r="D23" s="158"/>
      <c r="E23" s="159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132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6" t="s">
        <v>145</v>
      </c>
      <c r="D24" s="158"/>
      <c r="E24" s="159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132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33.75" outlineLevel="1">
      <c r="A25" s="155"/>
      <c r="B25" s="156"/>
      <c r="C25" s="186" t="s">
        <v>146</v>
      </c>
      <c r="D25" s="158"/>
      <c r="E25" s="159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132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55"/>
      <c r="B26" s="156"/>
      <c r="C26" s="186" t="s">
        <v>147</v>
      </c>
      <c r="D26" s="158"/>
      <c r="E26" s="159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132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>
      <c r="A27" s="155"/>
      <c r="B27" s="156"/>
      <c r="C27" s="186" t="s">
        <v>148</v>
      </c>
      <c r="D27" s="158"/>
      <c r="E27" s="159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132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6" t="s">
        <v>62</v>
      </c>
      <c r="D28" s="158"/>
      <c r="E28" s="159">
        <v>1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>
      <c r="A29" s="169">
        <v>3</v>
      </c>
      <c r="B29" s="170" t="s">
        <v>149</v>
      </c>
      <c r="C29" s="185" t="s">
        <v>150</v>
      </c>
      <c r="D29" s="171" t="s">
        <v>126</v>
      </c>
      <c r="E29" s="172">
        <v>1</v>
      </c>
      <c r="F29" s="173"/>
      <c r="G29" s="174">
        <f>ROUND(E29*F29,2)</f>
        <v>0</v>
      </c>
      <c r="H29" s="173"/>
      <c r="I29" s="174">
        <f>ROUND(E29*H29,2)</f>
        <v>0</v>
      </c>
      <c r="J29" s="173"/>
      <c r="K29" s="174">
        <f>ROUND(E29*J29,2)</f>
        <v>0</v>
      </c>
      <c r="L29" s="174">
        <v>21</v>
      </c>
      <c r="M29" s="174">
        <f>G29*(1+L29/100)</f>
        <v>0</v>
      </c>
      <c r="N29" s="174">
        <v>0</v>
      </c>
      <c r="O29" s="174">
        <f>ROUND(E29*N29,2)</f>
        <v>0</v>
      </c>
      <c r="P29" s="174">
        <v>0</v>
      </c>
      <c r="Q29" s="174">
        <f>ROUND(E29*P29,2)</f>
        <v>0</v>
      </c>
      <c r="R29" s="174"/>
      <c r="S29" s="174" t="s">
        <v>127</v>
      </c>
      <c r="T29" s="175" t="s">
        <v>128</v>
      </c>
      <c r="U29" s="157">
        <v>0</v>
      </c>
      <c r="V29" s="157">
        <f>ROUND(E29*U29,2)</f>
        <v>0</v>
      </c>
      <c r="W29" s="157"/>
      <c r="X29" s="157" t="s">
        <v>129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130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55"/>
      <c r="B30" s="156"/>
      <c r="C30" s="186" t="s">
        <v>131</v>
      </c>
      <c r="D30" s="158"/>
      <c r="E30" s="159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132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6" t="s">
        <v>151</v>
      </c>
      <c r="D31" s="158"/>
      <c r="E31" s="159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>
      <c r="A32" s="155"/>
      <c r="B32" s="156"/>
      <c r="C32" s="186" t="s">
        <v>152</v>
      </c>
      <c r="D32" s="158"/>
      <c r="E32" s="159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132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2.5" outlineLevel="1">
      <c r="A33" s="155"/>
      <c r="B33" s="156"/>
      <c r="C33" s="186" t="s">
        <v>153</v>
      </c>
      <c r="D33" s="158"/>
      <c r="E33" s="159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132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33.75" outlineLevel="1">
      <c r="A34" s="155"/>
      <c r="B34" s="156"/>
      <c r="C34" s="186" t="s">
        <v>154</v>
      </c>
      <c r="D34" s="158"/>
      <c r="E34" s="159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132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>
      <c r="A35" s="155"/>
      <c r="B35" s="156"/>
      <c r="C35" s="186" t="s">
        <v>155</v>
      </c>
      <c r="D35" s="158"/>
      <c r="E35" s="159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132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6" t="s">
        <v>62</v>
      </c>
      <c r="D36" s="158"/>
      <c r="E36" s="159">
        <v>1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132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>
      <c r="A37" s="169">
        <v>4</v>
      </c>
      <c r="B37" s="170" t="s">
        <v>156</v>
      </c>
      <c r="C37" s="185" t="s">
        <v>157</v>
      </c>
      <c r="D37" s="171" t="s">
        <v>126</v>
      </c>
      <c r="E37" s="172">
        <v>1</v>
      </c>
      <c r="F37" s="173"/>
      <c r="G37" s="174">
        <f>ROUND(E37*F37,2)</f>
        <v>0</v>
      </c>
      <c r="H37" s="173"/>
      <c r="I37" s="174">
        <f>ROUND(E37*H37,2)</f>
        <v>0</v>
      </c>
      <c r="J37" s="173"/>
      <c r="K37" s="174">
        <f>ROUND(E37*J37,2)</f>
        <v>0</v>
      </c>
      <c r="L37" s="174">
        <v>21</v>
      </c>
      <c r="M37" s="174">
        <f>G37*(1+L37/100)</f>
        <v>0</v>
      </c>
      <c r="N37" s="174">
        <v>0</v>
      </c>
      <c r="O37" s="174">
        <f>ROUND(E37*N37,2)</f>
        <v>0</v>
      </c>
      <c r="P37" s="174">
        <v>0</v>
      </c>
      <c r="Q37" s="174">
        <f>ROUND(E37*P37,2)</f>
        <v>0</v>
      </c>
      <c r="R37" s="174"/>
      <c r="S37" s="174" t="s">
        <v>127</v>
      </c>
      <c r="T37" s="175" t="s">
        <v>128</v>
      </c>
      <c r="U37" s="157">
        <v>0</v>
      </c>
      <c r="V37" s="157">
        <f>ROUND(E37*U37,2)</f>
        <v>0</v>
      </c>
      <c r="W37" s="157"/>
      <c r="X37" s="157" t="s">
        <v>129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130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186" t="s">
        <v>131</v>
      </c>
      <c r="D38" s="158"/>
      <c r="E38" s="159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132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6" t="s">
        <v>158</v>
      </c>
      <c r="D39" s="158"/>
      <c r="E39" s="159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132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2.5" outlineLevel="1">
      <c r="A40" s="155"/>
      <c r="B40" s="156"/>
      <c r="C40" s="186" t="s">
        <v>152</v>
      </c>
      <c r="D40" s="158"/>
      <c r="E40" s="159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132</v>
      </c>
      <c r="AH40" s="148">
        <v>0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1">
      <c r="A41" s="155"/>
      <c r="B41" s="156"/>
      <c r="C41" s="186" t="s">
        <v>153</v>
      </c>
      <c r="D41" s="158"/>
      <c r="E41" s="159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132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ht="33.75" outlineLevel="1">
      <c r="A42" s="155"/>
      <c r="B42" s="156"/>
      <c r="C42" s="186" t="s">
        <v>154</v>
      </c>
      <c r="D42" s="158"/>
      <c r="E42" s="159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132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ht="22.5" outlineLevel="1">
      <c r="A43" s="155"/>
      <c r="B43" s="156"/>
      <c r="C43" s="186" t="s">
        <v>155</v>
      </c>
      <c r="D43" s="158"/>
      <c r="E43" s="159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132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6" t="s">
        <v>62</v>
      </c>
      <c r="D44" s="158"/>
      <c r="E44" s="159">
        <v>1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132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2.5" outlineLevel="1">
      <c r="A45" s="169">
        <v>5</v>
      </c>
      <c r="B45" s="170" t="s">
        <v>159</v>
      </c>
      <c r="C45" s="185" t="s">
        <v>160</v>
      </c>
      <c r="D45" s="171" t="s">
        <v>126</v>
      </c>
      <c r="E45" s="172">
        <v>1</v>
      </c>
      <c r="F45" s="173"/>
      <c r="G45" s="174">
        <f>ROUND(E45*F45,2)</f>
        <v>0</v>
      </c>
      <c r="H45" s="173"/>
      <c r="I45" s="174">
        <f>ROUND(E45*H45,2)</f>
        <v>0</v>
      </c>
      <c r="J45" s="173"/>
      <c r="K45" s="174">
        <f>ROUND(E45*J45,2)</f>
        <v>0</v>
      </c>
      <c r="L45" s="174">
        <v>21</v>
      </c>
      <c r="M45" s="174">
        <f>G45*(1+L45/100)</f>
        <v>0</v>
      </c>
      <c r="N45" s="174">
        <v>0</v>
      </c>
      <c r="O45" s="174">
        <f>ROUND(E45*N45,2)</f>
        <v>0</v>
      </c>
      <c r="P45" s="174">
        <v>0</v>
      </c>
      <c r="Q45" s="174">
        <f>ROUND(E45*P45,2)</f>
        <v>0</v>
      </c>
      <c r="R45" s="174"/>
      <c r="S45" s="174" t="s">
        <v>127</v>
      </c>
      <c r="T45" s="175" t="s">
        <v>128</v>
      </c>
      <c r="U45" s="157">
        <v>0</v>
      </c>
      <c r="V45" s="157">
        <f>ROUND(E45*U45,2)</f>
        <v>0</v>
      </c>
      <c r="W45" s="157"/>
      <c r="X45" s="157" t="s">
        <v>129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130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86" t="s">
        <v>131</v>
      </c>
      <c r="D46" s="158"/>
      <c r="E46" s="159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132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6" t="s">
        <v>161</v>
      </c>
      <c r="D47" s="158"/>
      <c r="E47" s="159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132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ht="22.5" outlineLevel="1">
      <c r="A48" s="155"/>
      <c r="B48" s="156"/>
      <c r="C48" s="186" t="s">
        <v>162</v>
      </c>
      <c r="D48" s="158"/>
      <c r="E48" s="159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132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ht="22.5" outlineLevel="1">
      <c r="A49" s="155"/>
      <c r="B49" s="156"/>
      <c r="C49" s="186" t="s">
        <v>163</v>
      </c>
      <c r="D49" s="158"/>
      <c r="E49" s="159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132</v>
      </c>
      <c r="AH49" s="148">
        <v>0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33.75" outlineLevel="1">
      <c r="A50" s="155"/>
      <c r="B50" s="156"/>
      <c r="C50" s="186" t="s">
        <v>154</v>
      </c>
      <c r="D50" s="158"/>
      <c r="E50" s="159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132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ht="22.5" outlineLevel="1">
      <c r="A51" s="155"/>
      <c r="B51" s="156"/>
      <c r="C51" s="186" t="s">
        <v>155</v>
      </c>
      <c r="D51" s="158"/>
      <c r="E51" s="159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132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6" t="s">
        <v>62</v>
      </c>
      <c r="D52" s="158"/>
      <c r="E52" s="159">
        <v>1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132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22.5" outlineLevel="1">
      <c r="A53" s="169">
        <v>6</v>
      </c>
      <c r="B53" s="170" t="s">
        <v>164</v>
      </c>
      <c r="C53" s="185" t="s">
        <v>165</v>
      </c>
      <c r="D53" s="171" t="s">
        <v>126</v>
      </c>
      <c r="E53" s="172">
        <v>1</v>
      </c>
      <c r="F53" s="173"/>
      <c r="G53" s="174">
        <f>ROUND(E53*F53,2)</f>
        <v>0</v>
      </c>
      <c r="H53" s="173"/>
      <c r="I53" s="174">
        <f>ROUND(E53*H53,2)</f>
        <v>0</v>
      </c>
      <c r="J53" s="173"/>
      <c r="K53" s="174">
        <f>ROUND(E53*J53,2)</f>
        <v>0</v>
      </c>
      <c r="L53" s="174">
        <v>21</v>
      </c>
      <c r="M53" s="174">
        <f>G53*(1+L53/100)</f>
        <v>0</v>
      </c>
      <c r="N53" s="174">
        <v>0</v>
      </c>
      <c r="O53" s="174">
        <f>ROUND(E53*N53,2)</f>
        <v>0</v>
      </c>
      <c r="P53" s="174">
        <v>0</v>
      </c>
      <c r="Q53" s="174">
        <f>ROUND(E53*P53,2)</f>
        <v>0</v>
      </c>
      <c r="R53" s="174"/>
      <c r="S53" s="174" t="s">
        <v>127</v>
      </c>
      <c r="T53" s="175" t="s">
        <v>128</v>
      </c>
      <c r="U53" s="157">
        <v>0</v>
      </c>
      <c r="V53" s="157">
        <f>ROUND(E53*U53,2)</f>
        <v>0</v>
      </c>
      <c r="W53" s="157"/>
      <c r="X53" s="157" t="s">
        <v>129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130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>
      <c r="A54" s="155"/>
      <c r="B54" s="156"/>
      <c r="C54" s="186" t="s">
        <v>131</v>
      </c>
      <c r="D54" s="158"/>
      <c r="E54" s="159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132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55"/>
      <c r="B55" s="156"/>
      <c r="C55" s="186" t="s">
        <v>166</v>
      </c>
      <c r="D55" s="158"/>
      <c r="E55" s="159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132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33.75" outlineLevel="1">
      <c r="A56" s="155"/>
      <c r="B56" s="156"/>
      <c r="C56" s="186" t="s">
        <v>167</v>
      </c>
      <c r="D56" s="158"/>
      <c r="E56" s="159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132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55"/>
      <c r="B57" s="156"/>
      <c r="C57" s="186" t="s">
        <v>62</v>
      </c>
      <c r="D57" s="158"/>
      <c r="E57" s="159">
        <v>1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132</v>
      </c>
      <c r="AH57" s="148">
        <v>0</v>
      </c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>
      <c r="A58" s="169">
        <v>7</v>
      </c>
      <c r="B58" s="170" t="s">
        <v>168</v>
      </c>
      <c r="C58" s="185" t="s">
        <v>169</v>
      </c>
      <c r="D58" s="171" t="s">
        <v>126</v>
      </c>
      <c r="E58" s="172">
        <v>1</v>
      </c>
      <c r="F58" s="173"/>
      <c r="G58" s="174">
        <f>ROUND(E58*F58,2)</f>
        <v>0</v>
      </c>
      <c r="H58" s="173"/>
      <c r="I58" s="174">
        <f>ROUND(E58*H58,2)</f>
        <v>0</v>
      </c>
      <c r="J58" s="173"/>
      <c r="K58" s="174">
        <f>ROUND(E58*J58,2)</f>
        <v>0</v>
      </c>
      <c r="L58" s="174">
        <v>21</v>
      </c>
      <c r="M58" s="174">
        <f>G58*(1+L58/100)</f>
        <v>0</v>
      </c>
      <c r="N58" s="174">
        <v>0</v>
      </c>
      <c r="O58" s="174">
        <f>ROUND(E58*N58,2)</f>
        <v>0</v>
      </c>
      <c r="P58" s="174">
        <v>0</v>
      </c>
      <c r="Q58" s="174">
        <f>ROUND(E58*P58,2)</f>
        <v>0</v>
      </c>
      <c r="R58" s="174"/>
      <c r="S58" s="174" t="s">
        <v>127</v>
      </c>
      <c r="T58" s="175" t="s">
        <v>128</v>
      </c>
      <c r="U58" s="157">
        <v>0</v>
      </c>
      <c r="V58" s="157">
        <f>ROUND(E58*U58,2)</f>
        <v>0</v>
      </c>
      <c r="W58" s="157"/>
      <c r="X58" s="157" t="s">
        <v>129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130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86" t="s">
        <v>131</v>
      </c>
      <c r="D59" s="158"/>
      <c r="E59" s="159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132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6" t="s">
        <v>170</v>
      </c>
      <c r="D60" s="158"/>
      <c r="E60" s="159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132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55"/>
      <c r="B61" s="156"/>
      <c r="C61" s="186" t="s">
        <v>171</v>
      </c>
      <c r="D61" s="158"/>
      <c r="E61" s="159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132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55"/>
      <c r="B62" s="156"/>
      <c r="C62" s="186" t="s">
        <v>172</v>
      </c>
      <c r="D62" s="158"/>
      <c r="E62" s="159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132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86" t="s">
        <v>62</v>
      </c>
      <c r="D63" s="158"/>
      <c r="E63" s="159">
        <v>1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132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22.5" outlineLevel="1">
      <c r="A64" s="169">
        <v>8</v>
      </c>
      <c r="B64" s="170" t="s">
        <v>173</v>
      </c>
      <c r="C64" s="185" t="s">
        <v>174</v>
      </c>
      <c r="D64" s="171" t="s">
        <v>126</v>
      </c>
      <c r="E64" s="172">
        <v>1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4">
        <v>0</v>
      </c>
      <c r="O64" s="174">
        <f>ROUND(E64*N64,2)</f>
        <v>0</v>
      </c>
      <c r="P64" s="174">
        <v>0</v>
      </c>
      <c r="Q64" s="174">
        <f>ROUND(E64*P64,2)</f>
        <v>0</v>
      </c>
      <c r="R64" s="174"/>
      <c r="S64" s="174" t="s">
        <v>127</v>
      </c>
      <c r="T64" s="175" t="s">
        <v>128</v>
      </c>
      <c r="U64" s="157">
        <v>0</v>
      </c>
      <c r="V64" s="157">
        <f>ROUND(E64*U64,2)</f>
        <v>0</v>
      </c>
      <c r="W64" s="157"/>
      <c r="X64" s="157" t="s">
        <v>129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130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6" t="s">
        <v>131</v>
      </c>
      <c r="D65" s="158"/>
      <c r="E65" s="159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132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55"/>
      <c r="B66" s="156"/>
      <c r="C66" s="186" t="s">
        <v>175</v>
      </c>
      <c r="D66" s="158"/>
      <c r="E66" s="159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132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56.25" outlineLevel="1">
      <c r="A67" s="155"/>
      <c r="B67" s="156"/>
      <c r="C67" s="186" t="s">
        <v>176</v>
      </c>
      <c r="D67" s="158"/>
      <c r="E67" s="159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132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2.5" outlineLevel="1">
      <c r="A68" s="155"/>
      <c r="B68" s="156"/>
      <c r="C68" s="186" t="s">
        <v>177</v>
      </c>
      <c r="D68" s="158"/>
      <c r="E68" s="159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132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55"/>
      <c r="B69" s="156"/>
      <c r="C69" s="186" t="s">
        <v>178</v>
      </c>
      <c r="D69" s="158"/>
      <c r="E69" s="159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132</v>
      </c>
      <c r="AH69" s="148">
        <v>0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ht="33.75" outlineLevel="1">
      <c r="A70" s="155"/>
      <c r="B70" s="156"/>
      <c r="C70" s="186" t="s">
        <v>179</v>
      </c>
      <c r="D70" s="158"/>
      <c r="E70" s="159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132</v>
      </c>
      <c r="AH70" s="148">
        <v>0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186" t="s">
        <v>62</v>
      </c>
      <c r="D71" s="158"/>
      <c r="E71" s="159">
        <v>1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132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>
      <c r="A72" s="163" t="s">
        <v>122</v>
      </c>
      <c r="B72" s="164" t="s">
        <v>72</v>
      </c>
      <c r="C72" s="184" t="s">
        <v>73</v>
      </c>
      <c r="D72" s="165"/>
      <c r="E72" s="166"/>
      <c r="F72" s="167"/>
      <c r="G72" s="167">
        <f>SUMIF(AG73:AG75,"&lt;&gt;NOR",G73:G75)</f>
        <v>0</v>
      </c>
      <c r="H72" s="167"/>
      <c r="I72" s="167">
        <f>SUM(I73:I75)</f>
        <v>0</v>
      </c>
      <c r="J72" s="167"/>
      <c r="K72" s="167">
        <f>SUM(K73:K75)</f>
        <v>0</v>
      </c>
      <c r="L72" s="167"/>
      <c r="M72" s="167">
        <f>SUM(M73:M75)</f>
        <v>0</v>
      </c>
      <c r="N72" s="167"/>
      <c r="O72" s="167">
        <f>SUM(O73:O75)</f>
        <v>10.71</v>
      </c>
      <c r="P72" s="167"/>
      <c r="Q72" s="167">
        <f>SUM(Q73:Q75)</f>
        <v>0</v>
      </c>
      <c r="R72" s="167"/>
      <c r="S72" s="167"/>
      <c r="T72" s="168"/>
      <c r="U72" s="162"/>
      <c r="V72" s="162">
        <f>SUM(V73:V75)</f>
        <v>470.21</v>
      </c>
      <c r="W72" s="162"/>
      <c r="X72" s="162"/>
      <c r="AG72" t="s">
        <v>123</v>
      </c>
    </row>
    <row r="73" spans="1:60" outlineLevel="1">
      <c r="A73" s="169">
        <v>9</v>
      </c>
      <c r="B73" s="170" t="s">
        <v>180</v>
      </c>
      <c r="C73" s="185" t="s">
        <v>181</v>
      </c>
      <c r="D73" s="171" t="s">
        <v>182</v>
      </c>
      <c r="E73" s="172">
        <v>1808.5</v>
      </c>
      <c r="F73" s="173"/>
      <c r="G73" s="174">
        <f>ROUND(E73*F73,2)</f>
        <v>0</v>
      </c>
      <c r="H73" s="173"/>
      <c r="I73" s="174">
        <f>ROUND(E73*H73,2)</f>
        <v>0</v>
      </c>
      <c r="J73" s="173"/>
      <c r="K73" s="174">
        <f>ROUND(E73*J73,2)</f>
        <v>0</v>
      </c>
      <c r="L73" s="174">
        <v>21</v>
      </c>
      <c r="M73" s="174">
        <f>G73*(1+L73/100)</f>
        <v>0</v>
      </c>
      <c r="N73" s="174">
        <v>5.9199999999999999E-3</v>
      </c>
      <c r="O73" s="174">
        <f>ROUND(E73*N73,2)</f>
        <v>10.71</v>
      </c>
      <c r="P73" s="174">
        <v>0</v>
      </c>
      <c r="Q73" s="174">
        <f>ROUND(E73*P73,2)</f>
        <v>0</v>
      </c>
      <c r="R73" s="174"/>
      <c r="S73" s="174" t="s">
        <v>183</v>
      </c>
      <c r="T73" s="175" t="s">
        <v>183</v>
      </c>
      <c r="U73" s="157">
        <v>0.26</v>
      </c>
      <c r="V73" s="157">
        <f>ROUND(E73*U73,2)</f>
        <v>470.21</v>
      </c>
      <c r="W73" s="157"/>
      <c r="X73" s="157" t="s">
        <v>129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130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>
      <c r="A74" s="155"/>
      <c r="B74" s="156"/>
      <c r="C74" s="186" t="s">
        <v>184</v>
      </c>
      <c r="D74" s="158"/>
      <c r="E74" s="159">
        <v>1114.5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132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6" t="s">
        <v>185</v>
      </c>
      <c r="D75" s="158"/>
      <c r="E75" s="159">
        <v>694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132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ht="25.5">
      <c r="A76" s="163" t="s">
        <v>122</v>
      </c>
      <c r="B76" s="164" t="s">
        <v>74</v>
      </c>
      <c r="C76" s="184" t="s">
        <v>75</v>
      </c>
      <c r="D76" s="165"/>
      <c r="E76" s="166"/>
      <c r="F76" s="167"/>
      <c r="G76" s="167">
        <f>SUMIF(AG77:AG79,"&lt;&gt;NOR",G77:G79)</f>
        <v>0</v>
      </c>
      <c r="H76" s="167"/>
      <c r="I76" s="167">
        <f>SUM(I77:I79)</f>
        <v>0</v>
      </c>
      <c r="J76" s="167"/>
      <c r="K76" s="167">
        <f>SUM(K77:K79)</f>
        <v>0</v>
      </c>
      <c r="L76" s="167"/>
      <c r="M76" s="167">
        <f>SUM(M77:M79)</f>
        <v>0</v>
      </c>
      <c r="N76" s="167"/>
      <c r="O76" s="167">
        <f>SUM(O77:O79)</f>
        <v>1.5499999999999998</v>
      </c>
      <c r="P76" s="167"/>
      <c r="Q76" s="167">
        <f>SUM(Q77:Q79)</f>
        <v>0</v>
      </c>
      <c r="R76" s="167"/>
      <c r="S76" s="167"/>
      <c r="T76" s="168"/>
      <c r="U76" s="162"/>
      <c r="V76" s="162">
        <f>SUM(V77:V79)</f>
        <v>1551.96</v>
      </c>
      <c r="W76" s="162"/>
      <c r="X76" s="162"/>
      <c r="AG76" t="s">
        <v>123</v>
      </c>
    </row>
    <row r="77" spans="1:60" outlineLevel="1">
      <c r="A77" s="169">
        <v>10</v>
      </c>
      <c r="B77" s="170" t="s">
        <v>186</v>
      </c>
      <c r="C77" s="185" t="s">
        <v>187</v>
      </c>
      <c r="D77" s="171" t="s">
        <v>182</v>
      </c>
      <c r="E77" s="172">
        <v>4311</v>
      </c>
      <c r="F77" s="173"/>
      <c r="G77" s="174">
        <f>ROUND(E77*F77,2)</f>
        <v>0</v>
      </c>
      <c r="H77" s="173"/>
      <c r="I77" s="174">
        <f>ROUND(E77*H77,2)</f>
        <v>0</v>
      </c>
      <c r="J77" s="173"/>
      <c r="K77" s="174">
        <f>ROUND(E77*J77,2)</f>
        <v>0</v>
      </c>
      <c r="L77" s="174">
        <v>21</v>
      </c>
      <c r="M77" s="174">
        <f>G77*(1+L77/100)</f>
        <v>0</v>
      </c>
      <c r="N77" s="174">
        <v>4.0000000000000003E-5</v>
      </c>
      <c r="O77" s="174">
        <f>ROUND(E77*N77,2)</f>
        <v>0.17</v>
      </c>
      <c r="P77" s="174">
        <v>0</v>
      </c>
      <c r="Q77" s="174">
        <f>ROUND(E77*P77,2)</f>
        <v>0</v>
      </c>
      <c r="R77" s="174"/>
      <c r="S77" s="174" t="s">
        <v>183</v>
      </c>
      <c r="T77" s="175" t="s">
        <v>183</v>
      </c>
      <c r="U77" s="157">
        <v>0.31</v>
      </c>
      <c r="V77" s="157">
        <f>ROUND(E77*U77,2)</f>
        <v>1336.41</v>
      </c>
      <c r="W77" s="157"/>
      <c r="X77" s="157" t="s">
        <v>129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130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86" t="s">
        <v>188</v>
      </c>
      <c r="D78" s="158"/>
      <c r="E78" s="159">
        <v>4311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132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ht="33.75" outlineLevel="1">
      <c r="A79" s="176">
        <v>11</v>
      </c>
      <c r="B79" s="177" t="s">
        <v>189</v>
      </c>
      <c r="C79" s="187" t="s">
        <v>190</v>
      </c>
      <c r="D79" s="178" t="s">
        <v>182</v>
      </c>
      <c r="E79" s="179">
        <v>4311</v>
      </c>
      <c r="F79" s="180"/>
      <c r="G79" s="181">
        <f>ROUND(E79*F79,2)</f>
        <v>0</v>
      </c>
      <c r="H79" s="180"/>
      <c r="I79" s="181">
        <f>ROUND(E79*H79,2)</f>
        <v>0</v>
      </c>
      <c r="J79" s="180"/>
      <c r="K79" s="181">
        <f>ROUND(E79*J79,2)</f>
        <v>0</v>
      </c>
      <c r="L79" s="181">
        <v>21</v>
      </c>
      <c r="M79" s="181">
        <f>G79*(1+L79/100)</f>
        <v>0</v>
      </c>
      <c r="N79" s="181">
        <v>3.2000000000000003E-4</v>
      </c>
      <c r="O79" s="181">
        <f>ROUND(E79*N79,2)</f>
        <v>1.38</v>
      </c>
      <c r="P79" s="181">
        <v>0</v>
      </c>
      <c r="Q79" s="181">
        <f>ROUND(E79*P79,2)</f>
        <v>0</v>
      </c>
      <c r="R79" s="181"/>
      <c r="S79" s="181" t="s">
        <v>127</v>
      </c>
      <c r="T79" s="182" t="s">
        <v>128</v>
      </c>
      <c r="U79" s="157">
        <v>0.05</v>
      </c>
      <c r="V79" s="157">
        <f>ROUND(E79*U79,2)</f>
        <v>215.55</v>
      </c>
      <c r="W79" s="157"/>
      <c r="X79" s="157" t="s">
        <v>129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130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>
      <c r="A80" s="163" t="s">
        <v>122</v>
      </c>
      <c r="B80" s="164" t="s">
        <v>76</v>
      </c>
      <c r="C80" s="184" t="s">
        <v>77</v>
      </c>
      <c r="D80" s="165"/>
      <c r="E80" s="166"/>
      <c r="F80" s="167"/>
      <c r="G80" s="167">
        <f>SUMIF(AG81:AG81,"&lt;&gt;NOR",G81:G81)</f>
        <v>0</v>
      </c>
      <c r="H80" s="167"/>
      <c r="I80" s="167">
        <f>SUM(I81:I81)</f>
        <v>0</v>
      </c>
      <c r="J80" s="167"/>
      <c r="K80" s="167">
        <f>SUM(K81:K81)</f>
        <v>0</v>
      </c>
      <c r="L80" s="167"/>
      <c r="M80" s="167">
        <f>SUM(M81:M81)</f>
        <v>0</v>
      </c>
      <c r="N80" s="167"/>
      <c r="O80" s="167">
        <f>SUM(O81:O81)</f>
        <v>0</v>
      </c>
      <c r="P80" s="167"/>
      <c r="Q80" s="167">
        <f>SUM(Q81:Q81)</f>
        <v>0</v>
      </c>
      <c r="R80" s="167"/>
      <c r="S80" s="167"/>
      <c r="T80" s="168"/>
      <c r="U80" s="162"/>
      <c r="V80" s="162">
        <f>SUM(V81:V81)</f>
        <v>5.15</v>
      </c>
      <c r="W80" s="162"/>
      <c r="X80" s="162"/>
      <c r="AG80" t="s">
        <v>123</v>
      </c>
    </row>
    <row r="81" spans="1:60" outlineLevel="1">
      <c r="A81" s="176">
        <v>12</v>
      </c>
      <c r="B81" s="177" t="s">
        <v>191</v>
      </c>
      <c r="C81" s="187" t="s">
        <v>192</v>
      </c>
      <c r="D81" s="178" t="s">
        <v>193</v>
      </c>
      <c r="E81" s="179">
        <v>12.258279999999999</v>
      </c>
      <c r="F81" s="180"/>
      <c r="G81" s="181">
        <f>ROUND(E81*F81,2)</f>
        <v>0</v>
      </c>
      <c r="H81" s="180"/>
      <c r="I81" s="181">
        <f>ROUND(E81*H81,2)</f>
        <v>0</v>
      </c>
      <c r="J81" s="180"/>
      <c r="K81" s="181">
        <f>ROUND(E81*J81,2)</f>
        <v>0</v>
      </c>
      <c r="L81" s="181">
        <v>21</v>
      </c>
      <c r="M81" s="181">
        <f>G81*(1+L81/100)</f>
        <v>0</v>
      </c>
      <c r="N81" s="181">
        <v>0</v>
      </c>
      <c r="O81" s="181">
        <f>ROUND(E81*N81,2)</f>
        <v>0</v>
      </c>
      <c r="P81" s="181">
        <v>0</v>
      </c>
      <c r="Q81" s="181">
        <f>ROUND(E81*P81,2)</f>
        <v>0</v>
      </c>
      <c r="R81" s="181"/>
      <c r="S81" s="181" t="s">
        <v>183</v>
      </c>
      <c r="T81" s="182" t="s">
        <v>183</v>
      </c>
      <c r="U81" s="157">
        <v>0.42</v>
      </c>
      <c r="V81" s="157">
        <f>ROUND(E81*U81,2)</f>
        <v>5.15</v>
      </c>
      <c r="W81" s="157"/>
      <c r="X81" s="157" t="s">
        <v>194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195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>
      <c r="A82" s="163" t="s">
        <v>122</v>
      </c>
      <c r="B82" s="164" t="s">
        <v>78</v>
      </c>
      <c r="C82" s="184" t="s">
        <v>79</v>
      </c>
      <c r="D82" s="165"/>
      <c r="E82" s="166"/>
      <c r="F82" s="167"/>
      <c r="G82" s="167">
        <f>SUMIF(AG83:AG311,"&lt;&gt;NOR",G83:G311)</f>
        <v>0</v>
      </c>
      <c r="H82" s="167"/>
      <c r="I82" s="167">
        <f>SUM(I83:I311)</f>
        <v>0</v>
      </c>
      <c r="J82" s="167"/>
      <c r="K82" s="167">
        <f>SUM(K83:K311)</f>
        <v>0</v>
      </c>
      <c r="L82" s="167"/>
      <c r="M82" s="167">
        <f>SUM(M83:M311)</f>
        <v>0</v>
      </c>
      <c r="N82" s="167"/>
      <c r="O82" s="167">
        <f>SUM(O83:O311)</f>
        <v>6.63</v>
      </c>
      <c r="P82" s="167"/>
      <c r="Q82" s="167">
        <f>SUM(Q83:Q311)</f>
        <v>6.5</v>
      </c>
      <c r="R82" s="167"/>
      <c r="S82" s="167"/>
      <c r="T82" s="168"/>
      <c r="U82" s="162"/>
      <c r="V82" s="162">
        <f>SUM(V83:V311)</f>
        <v>2033.71</v>
      </c>
      <c r="W82" s="162"/>
      <c r="X82" s="162"/>
      <c r="AG82" t="s">
        <v>123</v>
      </c>
    </row>
    <row r="83" spans="1:60" outlineLevel="1">
      <c r="A83" s="169">
        <v>13</v>
      </c>
      <c r="B83" s="170" t="s">
        <v>196</v>
      </c>
      <c r="C83" s="185" t="s">
        <v>197</v>
      </c>
      <c r="D83" s="171" t="s">
        <v>182</v>
      </c>
      <c r="E83" s="172">
        <v>743</v>
      </c>
      <c r="F83" s="173"/>
      <c r="G83" s="174">
        <f>ROUND(E83*F83,2)</f>
        <v>0</v>
      </c>
      <c r="H83" s="173"/>
      <c r="I83" s="174">
        <f>ROUND(E83*H83,2)</f>
        <v>0</v>
      </c>
      <c r="J83" s="173"/>
      <c r="K83" s="174">
        <f>ROUND(E83*J83,2)</f>
        <v>0</v>
      </c>
      <c r="L83" s="174">
        <v>21</v>
      </c>
      <c r="M83" s="174">
        <f>G83*(1+L83/100)</f>
        <v>0</v>
      </c>
      <c r="N83" s="174">
        <v>0</v>
      </c>
      <c r="O83" s="174">
        <f>ROUND(E83*N83,2)</f>
        <v>0</v>
      </c>
      <c r="P83" s="174">
        <v>5.0000000000000001E-3</v>
      </c>
      <c r="Q83" s="174">
        <f>ROUND(E83*P83,2)</f>
        <v>3.72</v>
      </c>
      <c r="R83" s="174"/>
      <c r="S83" s="174" t="s">
        <v>183</v>
      </c>
      <c r="T83" s="175" t="s">
        <v>183</v>
      </c>
      <c r="U83" s="157">
        <v>0.51</v>
      </c>
      <c r="V83" s="157">
        <f>ROUND(E83*U83,2)</f>
        <v>378.93</v>
      </c>
      <c r="W83" s="157"/>
      <c r="X83" s="157" t="s">
        <v>129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130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6" t="s">
        <v>198</v>
      </c>
      <c r="D84" s="158"/>
      <c r="E84" s="159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132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>
      <c r="A85" s="155"/>
      <c r="B85" s="156"/>
      <c r="C85" s="186" t="s">
        <v>199</v>
      </c>
      <c r="D85" s="158"/>
      <c r="E85" s="159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132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ht="22.5" outlineLevel="1">
      <c r="A86" s="155"/>
      <c r="B86" s="156"/>
      <c r="C86" s="186" t="s">
        <v>200</v>
      </c>
      <c r="D86" s="158"/>
      <c r="E86" s="159">
        <v>20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132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>
      <c r="A87" s="155"/>
      <c r="B87" s="156"/>
      <c r="C87" s="186" t="s">
        <v>201</v>
      </c>
      <c r="D87" s="158"/>
      <c r="E87" s="159">
        <v>6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132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8" t="s">
        <v>202</v>
      </c>
      <c r="D88" s="160"/>
      <c r="E88" s="161">
        <v>26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132</v>
      </c>
      <c r="AH88" s="148">
        <v>1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6" t="s">
        <v>203</v>
      </c>
      <c r="D89" s="158"/>
      <c r="E89" s="159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132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22.5" outlineLevel="1">
      <c r="A90" s="155"/>
      <c r="B90" s="156"/>
      <c r="C90" s="186" t="s">
        <v>204</v>
      </c>
      <c r="D90" s="158"/>
      <c r="E90" s="159">
        <v>59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132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>
      <c r="A91" s="155"/>
      <c r="B91" s="156"/>
      <c r="C91" s="188" t="s">
        <v>202</v>
      </c>
      <c r="D91" s="160"/>
      <c r="E91" s="161">
        <v>59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132</v>
      </c>
      <c r="AH91" s="148">
        <v>1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86" t="s">
        <v>205</v>
      </c>
      <c r="D92" s="158"/>
      <c r="E92" s="159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132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ht="22.5" outlineLevel="1">
      <c r="A93" s="155"/>
      <c r="B93" s="156"/>
      <c r="C93" s="186" t="s">
        <v>206</v>
      </c>
      <c r="D93" s="158"/>
      <c r="E93" s="159">
        <v>3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132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55"/>
      <c r="B94" s="156"/>
      <c r="C94" s="188" t="s">
        <v>202</v>
      </c>
      <c r="D94" s="160"/>
      <c r="E94" s="161">
        <v>3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132</v>
      </c>
      <c r="AH94" s="148">
        <v>1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86" t="s">
        <v>207</v>
      </c>
      <c r="D95" s="158"/>
      <c r="E95" s="159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132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ht="22.5" outlineLevel="1">
      <c r="A96" s="155"/>
      <c r="B96" s="156"/>
      <c r="C96" s="186" t="s">
        <v>208</v>
      </c>
      <c r="D96" s="158"/>
      <c r="E96" s="159">
        <v>4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132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ht="22.5" outlineLevel="1">
      <c r="A97" s="155"/>
      <c r="B97" s="156"/>
      <c r="C97" s="186" t="s">
        <v>209</v>
      </c>
      <c r="D97" s="158"/>
      <c r="E97" s="159">
        <v>36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132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ht="22.5" outlineLevel="1">
      <c r="A98" s="155"/>
      <c r="B98" s="156"/>
      <c r="C98" s="186" t="s">
        <v>210</v>
      </c>
      <c r="D98" s="158"/>
      <c r="E98" s="159">
        <v>33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132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8" t="s">
        <v>202</v>
      </c>
      <c r="D99" s="160"/>
      <c r="E99" s="161">
        <v>73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132</v>
      </c>
      <c r="AH99" s="148">
        <v>1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55"/>
      <c r="B100" s="156"/>
      <c r="C100" s="186" t="s">
        <v>211</v>
      </c>
      <c r="D100" s="158"/>
      <c r="E100" s="159"/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132</v>
      </c>
      <c r="AH100" s="148">
        <v>0</v>
      </c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ht="22.5" outlineLevel="1">
      <c r="A101" s="155"/>
      <c r="B101" s="156"/>
      <c r="C101" s="186" t="s">
        <v>212</v>
      </c>
      <c r="D101" s="158"/>
      <c r="E101" s="159">
        <v>35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132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188" t="s">
        <v>202</v>
      </c>
      <c r="D102" s="160"/>
      <c r="E102" s="161">
        <v>35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132</v>
      </c>
      <c r="AH102" s="148">
        <v>1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55"/>
      <c r="B103" s="156"/>
      <c r="C103" s="186" t="s">
        <v>213</v>
      </c>
      <c r="D103" s="158"/>
      <c r="E103" s="159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132</v>
      </c>
      <c r="AH103" s="148">
        <v>0</v>
      </c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22.5" outlineLevel="1">
      <c r="A104" s="155"/>
      <c r="B104" s="156"/>
      <c r="C104" s="186" t="s">
        <v>214</v>
      </c>
      <c r="D104" s="158"/>
      <c r="E104" s="159">
        <v>19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132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ht="22.5" outlineLevel="1">
      <c r="A105" s="155"/>
      <c r="B105" s="156"/>
      <c r="C105" s="186" t="s">
        <v>215</v>
      </c>
      <c r="D105" s="158"/>
      <c r="E105" s="159">
        <v>2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132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ht="22.5" outlineLevel="1">
      <c r="A106" s="155"/>
      <c r="B106" s="156"/>
      <c r="C106" s="186" t="s">
        <v>216</v>
      </c>
      <c r="D106" s="158"/>
      <c r="E106" s="159">
        <v>13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132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188" t="s">
        <v>202</v>
      </c>
      <c r="D107" s="160"/>
      <c r="E107" s="161">
        <v>34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132</v>
      </c>
      <c r="AH107" s="148">
        <v>1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55"/>
      <c r="B108" s="156"/>
      <c r="C108" s="186" t="s">
        <v>217</v>
      </c>
      <c r="D108" s="158"/>
      <c r="E108" s="159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132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ht="22.5" outlineLevel="1">
      <c r="A109" s="155"/>
      <c r="B109" s="156"/>
      <c r="C109" s="186" t="s">
        <v>218</v>
      </c>
      <c r="D109" s="158"/>
      <c r="E109" s="159">
        <v>10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132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ht="22.5" outlineLevel="1">
      <c r="A110" s="155"/>
      <c r="B110" s="156"/>
      <c r="C110" s="186" t="s">
        <v>219</v>
      </c>
      <c r="D110" s="158"/>
      <c r="E110" s="159">
        <v>12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132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ht="22.5" outlineLevel="1">
      <c r="A111" s="155"/>
      <c r="B111" s="156"/>
      <c r="C111" s="186" t="s">
        <v>220</v>
      </c>
      <c r="D111" s="158"/>
      <c r="E111" s="159">
        <v>3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132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22.5" outlineLevel="1">
      <c r="A112" s="155"/>
      <c r="B112" s="156"/>
      <c r="C112" s="186" t="s">
        <v>221</v>
      </c>
      <c r="D112" s="158"/>
      <c r="E112" s="159">
        <v>8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132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2.5" outlineLevel="1">
      <c r="A113" s="155"/>
      <c r="B113" s="156"/>
      <c r="C113" s="186" t="s">
        <v>222</v>
      </c>
      <c r="D113" s="158"/>
      <c r="E113" s="159">
        <v>22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132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ht="22.5" outlineLevel="1">
      <c r="A114" s="155"/>
      <c r="B114" s="156"/>
      <c r="C114" s="186" t="s">
        <v>223</v>
      </c>
      <c r="D114" s="158"/>
      <c r="E114" s="159">
        <v>2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132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ht="22.5" outlineLevel="1">
      <c r="A115" s="155"/>
      <c r="B115" s="156"/>
      <c r="C115" s="186" t="s">
        <v>224</v>
      </c>
      <c r="D115" s="158"/>
      <c r="E115" s="159">
        <v>21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132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2.5" outlineLevel="1">
      <c r="A116" s="155"/>
      <c r="B116" s="156"/>
      <c r="C116" s="186" t="s">
        <v>225</v>
      </c>
      <c r="D116" s="158"/>
      <c r="E116" s="159">
        <v>16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132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>
      <c r="A117" s="155"/>
      <c r="B117" s="156"/>
      <c r="C117" s="186" t="s">
        <v>226</v>
      </c>
      <c r="D117" s="158"/>
      <c r="E117" s="159">
        <v>24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8"/>
      <c r="Z117" s="148"/>
      <c r="AA117" s="148"/>
      <c r="AB117" s="148"/>
      <c r="AC117" s="148"/>
      <c r="AD117" s="148"/>
      <c r="AE117" s="148"/>
      <c r="AF117" s="148"/>
      <c r="AG117" s="148" t="s">
        <v>132</v>
      </c>
      <c r="AH117" s="148">
        <v>0</v>
      </c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ht="22.5" outlineLevel="1">
      <c r="A118" s="155"/>
      <c r="B118" s="156"/>
      <c r="C118" s="186" t="s">
        <v>227</v>
      </c>
      <c r="D118" s="158"/>
      <c r="E118" s="159">
        <v>6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132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ht="22.5" outlineLevel="1">
      <c r="A119" s="155"/>
      <c r="B119" s="156"/>
      <c r="C119" s="186" t="s">
        <v>228</v>
      </c>
      <c r="D119" s="158"/>
      <c r="E119" s="159">
        <v>31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132</v>
      </c>
      <c r="AH119" s="148">
        <v>0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>
      <c r="A120" s="155"/>
      <c r="B120" s="156"/>
      <c r="C120" s="188" t="s">
        <v>202</v>
      </c>
      <c r="D120" s="160"/>
      <c r="E120" s="161">
        <v>155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132</v>
      </c>
      <c r="AH120" s="148">
        <v>1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>
      <c r="A121" s="155"/>
      <c r="B121" s="156"/>
      <c r="C121" s="186" t="s">
        <v>229</v>
      </c>
      <c r="D121" s="158"/>
      <c r="E121" s="159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8"/>
      <c r="Z121" s="148"/>
      <c r="AA121" s="148"/>
      <c r="AB121" s="148"/>
      <c r="AC121" s="148"/>
      <c r="AD121" s="148"/>
      <c r="AE121" s="148"/>
      <c r="AF121" s="148"/>
      <c r="AG121" s="148" t="s">
        <v>132</v>
      </c>
      <c r="AH121" s="148">
        <v>0</v>
      </c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ht="22.5" outlineLevel="1">
      <c r="A122" s="155"/>
      <c r="B122" s="156"/>
      <c r="C122" s="186" t="s">
        <v>230</v>
      </c>
      <c r="D122" s="158"/>
      <c r="E122" s="159">
        <v>22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132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>
      <c r="A123" s="155"/>
      <c r="B123" s="156"/>
      <c r="C123" s="188" t="s">
        <v>202</v>
      </c>
      <c r="D123" s="160"/>
      <c r="E123" s="161">
        <v>22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132</v>
      </c>
      <c r="AH123" s="148">
        <v>1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>
      <c r="A124" s="155"/>
      <c r="B124" s="156"/>
      <c r="C124" s="186" t="s">
        <v>231</v>
      </c>
      <c r="D124" s="158"/>
      <c r="E124" s="159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132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22.5" outlineLevel="1">
      <c r="A125" s="155"/>
      <c r="B125" s="156"/>
      <c r="C125" s="186" t="s">
        <v>232</v>
      </c>
      <c r="D125" s="158"/>
      <c r="E125" s="159">
        <v>15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132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ht="22.5" outlineLevel="1">
      <c r="A126" s="155"/>
      <c r="B126" s="156"/>
      <c r="C126" s="186" t="s">
        <v>233</v>
      </c>
      <c r="D126" s="158"/>
      <c r="E126" s="159">
        <v>13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132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ht="22.5" outlineLevel="1">
      <c r="A127" s="155"/>
      <c r="B127" s="156"/>
      <c r="C127" s="186" t="s">
        <v>234</v>
      </c>
      <c r="D127" s="158"/>
      <c r="E127" s="159">
        <v>7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132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ht="22.5" outlineLevel="1">
      <c r="A128" s="155"/>
      <c r="B128" s="156"/>
      <c r="C128" s="186" t="s">
        <v>235</v>
      </c>
      <c r="D128" s="158"/>
      <c r="E128" s="159">
        <v>7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132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ht="22.5" outlineLevel="1">
      <c r="A129" s="155"/>
      <c r="B129" s="156"/>
      <c r="C129" s="186" t="s">
        <v>236</v>
      </c>
      <c r="D129" s="158"/>
      <c r="E129" s="159">
        <v>7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132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ht="22.5" outlineLevel="1">
      <c r="A130" s="155"/>
      <c r="B130" s="156"/>
      <c r="C130" s="186" t="s">
        <v>237</v>
      </c>
      <c r="D130" s="158"/>
      <c r="E130" s="159">
        <v>7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132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ht="22.5" outlineLevel="1">
      <c r="A131" s="155"/>
      <c r="B131" s="156"/>
      <c r="C131" s="186" t="s">
        <v>238</v>
      </c>
      <c r="D131" s="158"/>
      <c r="E131" s="159">
        <v>7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132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ht="22.5" outlineLevel="1">
      <c r="A132" s="155"/>
      <c r="B132" s="156"/>
      <c r="C132" s="186" t="s">
        <v>239</v>
      </c>
      <c r="D132" s="158"/>
      <c r="E132" s="159">
        <v>7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132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22.5" outlineLevel="1">
      <c r="A133" s="155"/>
      <c r="B133" s="156"/>
      <c r="C133" s="186" t="s">
        <v>240</v>
      </c>
      <c r="D133" s="158"/>
      <c r="E133" s="159">
        <v>7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132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ht="22.5" outlineLevel="1">
      <c r="A134" s="155"/>
      <c r="B134" s="156"/>
      <c r="C134" s="186" t="s">
        <v>241</v>
      </c>
      <c r="D134" s="158"/>
      <c r="E134" s="159">
        <v>7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132</v>
      </c>
      <c r="AH134" s="148">
        <v>0</v>
      </c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2.5" outlineLevel="1">
      <c r="A135" s="155"/>
      <c r="B135" s="156"/>
      <c r="C135" s="186" t="s">
        <v>242</v>
      </c>
      <c r="D135" s="158"/>
      <c r="E135" s="159">
        <v>7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132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ht="22.5" outlineLevel="1">
      <c r="A136" s="155"/>
      <c r="B136" s="156"/>
      <c r="C136" s="186" t="s">
        <v>243</v>
      </c>
      <c r="D136" s="158"/>
      <c r="E136" s="159">
        <v>7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132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ht="22.5" outlineLevel="1">
      <c r="A137" s="155"/>
      <c r="B137" s="156"/>
      <c r="C137" s="186" t="s">
        <v>244</v>
      </c>
      <c r="D137" s="158"/>
      <c r="E137" s="159">
        <v>20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132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55"/>
      <c r="B138" s="156"/>
      <c r="C138" s="188" t="s">
        <v>202</v>
      </c>
      <c r="D138" s="160"/>
      <c r="E138" s="161">
        <v>118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132</v>
      </c>
      <c r="AH138" s="148">
        <v>1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55"/>
      <c r="B139" s="156"/>
      <c r="C139" s="186" t="s">
        <v>245</v>
      </c>
      <c r="D139" s="158"/>
      <c r="E139" s="159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132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ht="22.5" outlineLevel="1">
      <c r="A140" s="155"/>
      <c r="B140" s="156"/>
      <c r="C140" s="186" t="s">
        <v>246</v>
      </c>
      <c r="D140" s="158"/>
      <c r="E140" s="159">
        <v>25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132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22.5" outlineLevel="1">
      <c r="A141" s="155"/>
      <c r="B141" s="156"/>
      <c r="C141" s="186" t="s">
        <v>247</v>
      </c>
      <c r="D141" s="158"/>
      <c r="E141" s="159">
        <v>8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132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ht="22.5" outlineLevel="1">
      <c r="A142" s="155"/>
      <c r="B142" s="156"/>
      <c r="C142" s="186" t="s">
        <v>248</v>
      </c>
      <c r="D142" s="158"/>
      <c r="E142" s="159">
        <v>22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132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22.5" outlineLevel="1">
      <c r="A143" s="155"/>
      <c r="B143" s="156"/>
      <c r="C143" s="186" t="s">
        <v>248</v>
      </c>
      <c r="D143" s="158"/>
      <c r="E143" s="159">
        <v>22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132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ht="22.5" outlineLevel="1">
      <c r="A144" s="155"/>
      <c r="B144" s="156"/>
      <c r="C144" s="186" t="s">
        <v>249</v>
      </c>
      <c r="D144" s="158"/>
      <c r="E144" s="159">
        <v>15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132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ht="22.5" outlineLevel="1">
      <c r="A145" s="155"/>
      <c r="B145" s="156"/>
      <c r="C145" s="186" t="s">
        <v>250</v>
      </c>
      <c r="D145" s="158"/>
      <c r="E145" s="159">
        <v>5</v>
      </c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132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22.5" outlineLevel="1">
      <c r="A146" s="155"/>
      <c r="B146" s="156"/>
      <c r="C146" s="186" t="s">
        <v>251</v>
      </c>
      <c r="D146" s="158"/>
      <c r="E146" s="159">
        <v>15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132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ht="22.5" outlineLevel="1">
      <c r="A147" s="155"/>
      <c r="B147" s="156"/>
      <c r="C147" s="186" t="s">
        <v>252</v>
      </c>
      <c r="D147" s="158"/>
      <c r="E147" s="159">
        <v>5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8"/>
      <c r="Z147" s="148"/>
      <c r="AA147" s="148"/>
      <c r="AB147" s="148"/>
      <c r="AC147" s="148"/>
      <c r="AD147" s="148"/>
      <c r="AE147" s="148"/>
      <c r="AF147" s="148"/>
      <c r="AG147" s="148" t="s">
        <v>132</v>
      </c>
      <c r="AH147" s="148">
        <v>0</v>
      </c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ht="22.5" outlineLevel="1">
      <c r="A148" s="155"/>
      <c r="B148" s="156"/>
      <c r="C148" s="186" t="s">
        <v>253</v>
      </c>
      <c r="D148" s="158"/>
      <c r="E148" s="159">
        <v>15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132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ht="22.5" outlineLevel="1">
      <c r="A149" s="155"/>
      <c r="B149" s="156"/>
      <c r="C149" s="186" t="s">
        <v>254</v>
      </c>
      <c r="D149" s="158"/>
      <c r="E149" s="159">
        <v>5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132</v>
      </c>
      <c r="AH149" s="148">
        <v>0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ht="22.5" outlineLevel="1">
      <c r="A150" s="155"/>
      <c r="B150" s="156"/>
      <c r="C150" s="186" t="s">
        <v>255</v>
      </c>
      <c r="D150" s="158"/>
      <c r="E150" s="159">
        <v>15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132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ht="22.5" outlineLevel="1">
      <c r="A151" s="155"/>
      <c r="B151" s="156"/>
      <c r="C151" s="186" t="s">
        <v>256</v>
      </c>
      <c r="D151" s="158"/>
      <c r="E151" s="159">
        <v>5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132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ht="22.5" outlineLevel="1">
      <c r="A152" s="155"/>
      <c r="B152" s="156"/>
      <c r="C152" s="186" t="s">
        <v>257</v>
      </c>
      <c r="D152" s="158"/>
      <c r="E152" s="159">
        <v>15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132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>
      <c r="A153" s="155"/>
      <c r="B153" s="156"/>
      <c r="C153" s="188" t="s">
        <v>202</v>
      </c>
      <c r="D153" s="160"/>
      <c r="E153" s="161">
        <v>172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132</v>
      </c>
      <c r="AH153" s="148">
        <v>1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>
      <c r="A154" s="155"/>
      <c r="B154" s="156"/>
      <c r="C154" s="186" t="s">
        <v>258</v>
      </c>
      <c r="D154" s="158"/>
      <c r="E154" s="159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8"/>
      <c r="Z154" s="148"/>
      <c r="AA154" s="148"/>
      <c r="AB154" s="148"/>
      <c r="AC154" s="148"/>
      <c r="AD154" s="148"/>
      <c r="AE154" s="148"/>
      <c r="AF154" s="148"/>
      <c r="AG154" s="148" t="s">
        <v>132</v>
      </c>
      <c r="AH154" s="148">
        <v>0</v>
      </c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ht="22.5" outlineLevel="1">
      <c r="A155" s="155"/>
      <c r="B155" s="156"/>
      <c r="C155" s="186" t="s">
        <v>259</v>
      </c>
      <c r="D155" s="158"/>
      <c r="E155" s="159">
        <v>5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132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ht="22.5" outlineLevel="1">
      <c r="A156" s="155"/>
      <c r="B156" s="156"/>
      <c r="C156" s="186" t="s">
        <v>260</v>
      </c>
      <c r="D156" s="158"/>
      <c r="E156" s="159">
        <v>3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132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ht="22.5" outlineLevel="1">
      <c r="A157" s="155"/>
      <c r="B157" s="156"/>
      <c r="C157" s="186" t="s">
        <v>259</v>
      </c>
      <c r="D157" s="158"/>
      <c r="E157" s="159">
        <v>5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132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ht="22.5" outlineLevel="1">
      <c r="A158" s="155"/>
      <c r="B158" s="156"/>
      <c r="C158" s="186" t="s">
        <v>261</v>
      </c>
      <c r="D158" s="158"/>
      <c r="E158" s="159">
        <v>8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132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>
      <c r="A159" s="155"/>
      <c r="B159" s="156"/>
      <c r="C159" s="188" t="s">
        <v>202</v>
      </c>
      <c r="D159" s="160"/>
      <c r="E159" s="161">
        <v>21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132</v>
      </c>
      <c r="AH159" s="148">
        <v>1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>
      <c r="A160" s="155"/>
      <c r="B160" s="156"/>
      <c r="C160" s="186" t="s">
        <v>262</v>
      </c>
      <c r="D160" s="158"/>
      <c r="E160" s="159">
        <v>25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8"/>
      <c r="Z160" s="148"/>
      <c r="AA160" s="148"/>
      <c r="AB160" s="148"/>
      <c r="AC160" s="148"/>
      <c r="AD160" s="148"/>
      <c r="AE160" s="148"/>
      <c r="AF160" s="148"/>
      <c r="AG160" s="148" t="s">
        <v>132</v>
      </c>
      <c r="AH160" s="148">
        <v>0</v>
      </c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>
      <c r="A161" s="155"/>
      <c r="B161" s="156"/>
      <c r="C161" s="188" t="s">
        <v>202</v>
      </c>
      <c r="D161" s="160"/>
      <c r="E161" s="161">
        <v>25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132</v>
      </c>
      <c r="AH161" s="148">
        <v>1</v>
      </c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>
      <c r="A162" s="169">
        <v>14</v>
      </c>
      <c r="B162" s="170" t="s">
        <v>263</v>
      </c>
      <c r="C162" s="185" t="s">
        <v>264</v>
      </c>
      <c r="D162" s="171" t="s">
        <v>182</v>
      </c>
      <c r="E162" s="172">
        <v>743</v>
      </c>
      <c r="F162" s="173"/>
      <c r="G162" s="174">
        <f>ROUND(E162*F162,2)</f>
        <v>0</v>
      </c>
      <c r="H162" s="173"/>
      <c r="I162" s="174">
        <f>ROUND(E162*H162,2)</f>
        <v>0</v>
      </c>
      <c r="J162" s="173"/>
      <c r="K162" s="174">
        <f>ROUND(E162*J162,2)</f>
        <v>0</v>
      </c>
      <c r="L162" s="174">
        <v>21</v>
      </c>
      <c r="M162" s="174">
        <f>G162*(1+L162/100)</f>
        <v>0</v>
      </c>
      <c r="N162" s="174">
        <v>2.0000000000000002E-5</v>
      </c>
      <c r="O162" s="174">
        <f>ROUND(E162*N162,2)</f>
        <v>0.01</v>
      </c>
      <c r="P162" s="174">
        <v>0</v>
      </c>
      <c r="Q162" s="174">
        <f>ROUND(E162*P162,2)</f>
        <v>0</v>
      </c>
      <c r="R162" s="174"/>
      <c r="S162" s="174" t="s">
        <v>183</v>
      </c>
      <c r="T162" s="175" t="s">
        <v>183</v>
      </c>
      <c r="U162" s="157">
        <v>0.49</v>
      </c>
      <c r="V162" s="157">
        <f>ROUND(E162*U162,2)</f>
        <v>364.07</v>
      </c>
      <c r="W162" s="157"/>
      <c r="X162" s="157" t="s">
        <v>129</v>
      </c>
      <c r="Y162" s="148"/>
      <c r="Z162" s="148"/>
      <c r="AA162" s="148"/>
      <c r="AB162" s="148"/>
      <c r="AC162" s="148"/>
      <c r="AD162" s="148"/>
      <c r="AE162" s="148"/>
      <c r="AF162" s="148"/>
      <c r="AG162" s="148" t="s">
        <v>130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ht="22.5" outlineLevel="1">
      <c r="A163" s="155"/>
      <c r="B163" s="156"/>
      <c r="C163" s="186" t="s">
        <v>265</v>
      </c>
      <c r="D163" s="158"/>
      <c r="E163" s="159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132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>
      <c r="A164" s="155"/>
      <c r="B164" s="156"/>
      <c r="C164" s="186" t="s">
        <v>199</v>
      </c>
      <c r="D164" s="158"/>
      <c r="E164" s="159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132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ht="22.5" outlineLevel="1">
      <c r="A165" s="155"/>
      <c r="B165" s="156"/>
      <c r="C165" s="186" t="s">
        <v>200</v>
      </c>
      <c r="D165" s="158"/>
      <c r="E165" s="159">
        <v>20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132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ht="22.5" outlineLevel="1">
      <c r="A166" s="155"/>
      <c r="B166" s="156"/>
      <c r="C166" s="186" t="s">
        <v>201</v>
      </c>
      <c r="D166" s="158"/>
      <c r="E166" s="159">
        <v>6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132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>
      <c r="A167" s="155"/>
      <c r="B167" s="156"/>
      <c r="C167" s="188" t="s">
        <v>202</v>
      </c>
      <c r="D167" s="160"/>
      <c r="E167" s="161">
        <v>26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132</v>
      </c>
      <c r="AH167" s="148">
        <v>1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>
      <c r="A168" s="155"/>
      <c r="B168" s="156"/>
      <c r="C168" s="186" t="s">
        <v>203</v>
      </c>
      <c r="D168" s="158"/>
      <c r="E168" s="159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132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ht="22.5" outlineLevel="1">
      <c r="A169" s="155"/>
      <c r="B169" s="156"/>
      <c r="C169" s="186" t="s">
        <v>204</v>
      </c>
      <c r="D169" s="158"/>
      <c r="E169" s="159">
        <v>59</v>
      </c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132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>
      <c r="A170" s="155"/>
      <c r="B170" s="156"/>
      <c r="C170" s="188" t="s">
        <v>202</v>
      </c>
      <c r="D170" s="160"/>
      <c r="E170" s="161">
        <v>59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132</v>
      </c>
      <c r="AH170" s="148">
        <v>1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>
      <c r="A171" s="155"/>
      <c r="B171" s="156"/>
      <c r="C171" s="186" t="s">
        <v>205</v>
      </c>
      <c r="D171" s="158"/>
      <c r="E171" s="159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132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ht="22.5" outlineLevel="1">
      <c r="A172" s="155"/>
      <c r="B172" s="156"/>
      <c r="C172" s="186" t="s">
        <v>206</v>
      </c>
      <c r="D172" s="158"/>
      <c r="E172" s="159">
        <v>3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132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>
      <c r="A173" s="155"/>
      <c r="B173" s="156"/>
      <c r="C173" s="188" t="s">
        <v>202</v>
      </c>
      <c r="D173" s="160"/>
      <c r="E173" s="161">
        <v>3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132</v>
      </c>
      <c r="AH173" s="148">
        <v>1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>
      <c r="A174" s="155"/>
      <c r="B174" s="156"/>
      <c r="C174" s="186" t="s">
        <v>207</v>
      </c>
      <c r="D174" s="158"/>
      <c r="E174" s="159"/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8"/>
      <c r="Z174" s="148"/>
      <c r="AA174" s="148"/>
      <c r="AB174" s="148"/>
      <c r="AC174" s="148"/>
      <c r="AD174" s="148"/>
      <c r="AE174" s="148"/>
      <c r="AF174" s="148"/>
      <c r="AG174" s="148" t="s">
        <v>132</v>
      </c>
      <c r="AH174" s="148">
        <v>0</v>
      </c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ht="22.5" outlineLevel="1">
      <c r="A175" s="155"/>
      <c r="B175" s="156"/>
      <c r="C175" s="186" t="s">
        <v>208</v>
      </c>
      <c r="D175" s="158"/>
      <c r="E175" s="159">
        <v>4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132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ht="22.5" outlineLevel="1">
      <c r="A176" s="155"/>
      <c r="B176" s="156"/>
      <c r="C176" s="186" t="s">
        <v>209</v>
      </c>
      <c r="D176" s="158"/>
      <c r="E176" s="159">
        <v>36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132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ht="22.5" outlineLevel="1">
      <c r="A177" s="155"/>
      <c r="B177" s="156"/>
      <c r="C177" s="186" t="s">
        <v>210</v>
      </c>
      <c r="D177" s="158"/>
      <c r="E177" s="159">
        <v>33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8"/>
      <c r="Z177" s="148"/>
      <c r="AA177" s="148"/>
      <c r="AB177" s="148"/>
      <c r="AC177" s="148"/>
      <c r="AD177" s="148"/>
      <c r="AE177" s="148"/>
      <c r="AF177" s="148"/>
      <c r="AG177" s="148" t="s">
        <v>132</v>
      </c>
      <c r="AH177" s="148">
        <v>0</v>
      </c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>
      <c r="A178" s="155"/>
      <c r="B178" s="156"/>
      <c r="C178" s="188" t="s">
        <v>202</v>
      </c>
      <c r="D178" s="160"/>
      <c r="E178" s="161">
        <v>73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132</v>
      </c>
      <c r="AH178" s="148">
        <v>1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>
      <c r="A179" s="155"/>
      <c r="B179" s="156"/>
      <c r="C179" s="186" t="s">
        <v>211</v>
      </c>
      <c r="D179" s="158"/>
      <c r="E179" s="159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132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ht="22.5" outlineLevel="1">
      <c r="A180" s="155"/>
      <c r="B180" s="156"/>
      <c r="C180" s="186" t="s">
        <v>212</v>
      </c>
      <c r="D180" s="158"/>
      <c r="E180" s="159">
        <v>35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132</v>
      </c>
      <c r="AH180" s="148">
        <v>0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>
      <c r="A181" s="155"/>
      <c r="B181" s="156"/>
      <c r="C181" s="188" t="s">
        <v>202</v>
      </c>
      <c r="D181" s="160"/>
      <c r="E181" s="161">
        <v>35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132</v>
      </c>
      <c r="AH181" s="148">
        <v>1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>
      <c r="A182" s="155"/>
      <c r="B182" s="156"/>
      <c r="C182" s="186" t="s">
        <v>213</v>
      </c>
      <c r="D182" s="158"/>
      <c r="E182" s="159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132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ht="22.5" outlineLevel="1">
      <c r="A183" s="155"/>
      <c r="B183" s="156"/>
      <c r="C183" s="186" t="s">
        <v>214</v>
      </c>
      <c r="D183" s="158"/>
      <c r="E183" s="159">
        <v>19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132</v>
      </c>
      <c r="AH183" s="148">
        <v>0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ht="22.5" outlineLevel="1">
      <c r="A184" s="155"/>
      <c r="B184" s="156"/>
      <c r="C184" s="186" t="s">
        <v>215</v>
      </c>
      <c r="D184" s="158"/>
      <c r="E184" s="159">
        <v>2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132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ht="22.5" outlineLevel="1">
      <c r="A185" s="155"/>
      <c r="B185" s="156"/>
      <c r="C185" s="186" t="s">
        <v>216</v>
      </c>
      <c r="D185" s="158"/>
      <c r="E185" s="159">
        <v>13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8"/>
      <c r="Z185" s="148"/>
      <c r="AA185" s="148"/>
      <c r="AB185" s="148"/>
      <c r="AC185" s="148"/>
      <c r="AD185" s="148"/>
      <c r="AE185" s="148"/>
      <c r="AF185" s="148"/>
      <c r="AG185" s="148" t="s">
        <v>132</v>
      </c>
      <c r="AH185" s="148">
        <v>0</v>
      </c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>
      <c r="A186" s="155"/>
      <c r="B186" s="156"/>
      <c r="C186" s="188" t="s">
        <v>202</v>
      </c>
      <c r="D186" s="160"/>
      <c r="E186" s="161">
        <v>34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132</v>
      </c>
      <c r="AH186" s="148">
        <v>1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>
      <c r="A187" s="155"/>
      <c r="B187" s="156"/>
      <c r="C187" s="186" t="s">
        <v>217</v>
      </c>
      <c r="D187" s="158"/>
      <c r="E187" s="159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8"/>
      <c r="Z187" s="148"/>
      <c r="AA187" s="148"/>
      <c r="AB187" s="148"/>
      <c r="AC187" s="148"/>
      <c r="AD187" s="148"/>
      <c r="AE187" s="148"/>
      <c r="AF187" s="148"/>
      <c r="AG187" s="148" t="s">
        <v>132</v>
      </c>
      <c r="AH187" s="148">
        <v>0</v>
      </c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ht="22.5" outlineLevel="1">
      <c r="A188" s="155"/>
      <c r="B188" s="156"/>
      <c r="C188" s="186" t="s">
        <v>218</v>
      </c>
      <c r="D188" s="158"/>
      <c r="E188" s="159">
        <v>10</v>
      </c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132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ht="22.5" outlineLevel="1">
      <c r="A189" s="155"/>
      <c r="B189" s="156"/>
      <c r="C189" s="186" t="s">
        <v>219</v>
      </c>
      <c r="D189" s="158"/>
      <c r="E189" s="159">
        <v>12</v>
      </c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8"/>
      <c r="Z189" s="148"/>
      <c r="AA189" s="148"/>
      <c r="AB189" s="148"/>
      <c r="AC189" s="148"/>
      <c r="AD189" s="148"/>
      <c r="AE189" s="148"/>
      <c r="AF189" s="148"/>
      <c r="AG189" s="148" t="s">
        <v>132</v>
      </c>
      <c r="AH189" s="148">
        <v>0</v>
      </c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ht="22.5" outlineLevel="1">
      <c r="A190" s="155"/>
      <c r="B190" s="156"/>
      <c r="C190" s="186" t="s">
        <v>220</v>
      </c>
      <c r="D190" s="158"/>
      <c r="E190" s="159">
        <v>3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132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ht="22.5" outlineLevel="1">
      <c r="A191" s="155"/>
      <c r="B191" s="156"/>
      <c r="C191" s="186" t="s">
        <v>221</v>
      </c>
      <c r="D191" s="158"/>
      <c r="E191" s="159">
        <v>8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132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ht="22.5" outlineLevel="1">
      <c r="A192" s="155"/>
      <c r="B192" s="156"/>
      <c r="C192" s="186" t="s">
        <v>222</v>
      </c>
      <c r="D192" s="158"/>
      <c r="E192" s="159">
        <v>22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132</v>
      </c>
      <c r="AH192" s="148">
        <v>0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ht="22.5" outlineLevel="1">
      <c r="A193" s="155"/>
      <c r="B193" s="156"/>
      <c r="C193" s="186" t="s">
        <v>223</v>
      </c>
      <c r="D193" s="158"/>
      <c r="E193" s="159">
        <v>2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132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ht="22.5" outlineLevel="1">
      <c r="A194" s="155"/>
      <c r="B194" s="156"/>
      <c r="C194" s="186" t="s">
        <v>224</v>
      </c>
      <c r="D194" s="158"/>
      <c r="E194" s="159">
        <v>21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8"/>
      <c r="Z194" s="148"/>
      <c r="AA194" s="148"/>
      <c r="AB194" s="148"/>
      <c r="AC194" s="148"/>
      <c r="AD194" s="148"/>
      <c r="AE194" s="148"/>
      <c r="AF194" s="148"/>
      <c r="AG194" s="148" t="s">
        <v>132</v>
      </c>
      <c r="AH194" s="148">
        <v>0</v>
      </c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ht="22.5" outlineLevel="1">
      <c r="A195" s="155"/>
      <c r="B195" s="156"/>
      <c r="C195" s="186" t="s">
        <v>225</v>
      </c>
      <c r="D195" s="158"/>
      <c r="E195" s="159">
        <v>16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132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ht="22.5" outlineLevel="1">
      <c r="A196" s="155"/>
      <c r="B196" s="156"/>
      <c r="C196" s="186" t="s">
        <v>226</v>
      </c>
      <c r="D196" s="158"/>
      <c r="E196" s="159">
        <v>24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132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ht="22.5" outlineLevel="1">
      <c r="A197" s="155"/>
      <c r="B197" s="156"/>
      <c r="C197" s="186" t="s">
        <v>227</v>
      </c>
      <c r="D197" s="158"/>
      <c r="E197" s="159">
        <v>6</v>
      </c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8"/>
      <c r="Z197" s="148"/>
      <c r="AA197" s="148"/>
      <c r="AB197" s="148"/>
      <c r="AC197" s="148"/>
      <c r="AD197" s="148"/>
      <c r="AE197" s="148"/>
      <c r="AF197" s="148"/>
      <c r="AG197" s="148" t="s">
        <v>132</v>
      </c>
      <c r="AH197" s="148">
        <v>0</v>
      </c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ht="22.5" outlineLevel="1">
      <c r="A198" s="155"/>
      <c r="B198" s="156"/>
      <c r="C198" s="186" t="s">
        <v>228</v>
      </c>
      <c r="D198" s="158"/>
      <c r="E198" s="159">
        <v>31</v>
      </c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132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>
      <c r="A199" s="155"/>
      <c r="B199" s="156"/>
      <c r="C199" s="188" t="s">
        <v>202</v>
      </c>
      <c r="D199" s="160"/>
      <c r="E199" s="161">
        <v>155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132</v>
      </c>
      <c r="AH199" s="148">
        <v>1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>
      <c r="A200" s="155"/>
      <c r="B200" s="156"/>
      <c r="C200" s="186" t="s">
        <v>229</v>
      </c>
      <c r="D200" s="158"/>
      <c r="E200" s="159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132</v>
      </c>
      <c r="AH200" s="148">
        <v>0</v>
      </c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ht="22.5" outlineLevel="1">
      <c r="A201" s="155"/>
      <c r="B201" s="156"/>
      <c r="C201" s="186" t="s">
        <v>230</v>
      </c>
      <c r="D201" s="158"/>
      <c r="E201" s="159">
        <v>22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132</v>
      </c>
      <c r="AH201" s="148">
        <v>0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>
      <c r="A202" s="155"/>
      <c r="B202" s="156"/>
      <c r="C202" s="188" t="s">
        <v>202</v>
      </c>
      <c r="D202" s="160"/>
      <c r="E202" s="161">
        <v>22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132</v>
      </c>
      <c r="AH202" s="148">
        <v>1</v>
      </c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>
      <c r="A203" s="155"/>
      <c r="B203" s="156"/>
      <c r="C203" s="186" t="s">
        <v>231</v>
      </c>
      <c r="D203" s="158"/>
      <c r="E203" s="159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8"/>
      <c r="Z203" s="148"/>
      <c r="AA203" s="148"/>
      <c r="AB203" s="148"/>
      <c r="AC203" s="148"/>
      <c r="AD203" s="148"/>
      <c r="AE203" s="148"/>
      <c r="AF203" s="148"/>
      <c r="AG203" s="148" t="s">
        <v>132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ht="22.5" outlineLevel="1">
      <c r="A204" s="155"/>
      <c r="B204" s="156"/>
      <c r="C204" s="186" t="s">
        <v>234</v>
      </c>
      <c r="D204" s="158"/>
      <c r="E204" s="159">
        <v>7</v>
      </c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8"/>
      <c r="Z204" s="148"/>
      <c r="AA204" s="148"/>
      <c r="AB204" s="148"/>
      <c r="AC204" s="148"/>
      <c r="AD204" s="148"/>
      <c r="AE204" s="148"/>
      <c r="AF204" s="148"/>
      <c r="AG204" s="148" t="s">
        <v>132</v>
      </c>
      <c r="AH204" s="148">
        <v>0</v>
      </c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ht="22.5" outlineLevel="1">
      <c r="A205" s="155"/>
      <c r="B205" s="156"/>
      <c r="C205" s="186" t="s">
        <v>235</v>
      </c>
      <c r="D205" s="158"/>
      <c r="E205" s="159">
        <v>7</v>
      </c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8"/>
      <c r="Z205" s="148"/>
      <c r="AA205" s="148"/>
      <c r="AB205" s="148"/>
      <c r="AC205" s="148"/>
      <c r="AD205" s="148"/>
      <c r="AE205" s="148"/>
      <c r="AF205" s="148"/>
      <c r="AG205" s="148" t="s">
        <v>132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ht="22.5" outlineLevel="1">
      <c r="A206" s="155"/>
      <c r="B206" s="156"/>
      <c r="C206" s="186" t="s">
        <v>236</v>
      </c>
      <c r="D206" s="158"/>
      <c r="E206" s="159">
        <v>7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132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ht="22.5" outlineLevel="1">
      <c r="A207" s="155"/>
      <c r="B207" s="156"/>
      <c r="C207" s="186" t="s">
        <v>237</v>
      </c>
      <c r="D207" s="158"/>
      <c r="E207" s="159">
        <v>7</v>
      </c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132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ht="22.5" outlineLevel="1">
      <c r="A208" s="155"/>
      <c r="B208" s="156"/>
      <c r="C208" s="186" t="s">
        <v>238</v>
      </c>
      <c r="D208" s="158"/>
      <c r="E208" s="159">
        <v>7</v>
      </c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8"/>
      <c r="Z208" s="148"/>
      <c r="AA208" s="148"/>
      <c r="AB208" s="148"/>
      <c r="AC208" s="148"/>
      <c r="AD208" s="148"/>
      <c r="AE208" s="148"/>
      <c r="AF208" s="148"/>
      <c r="AG208" s="148" t="s">
        <v>132</v>
      </c>
      <c r="AH208" s="148">
        <v>0</v>
      </c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ht="22.5" outlineLevel="1">
      <c r="A209" s="155"/>
      <c r="B209" s="156"/>
      <c r="C209" s="186" t="s">
        <v>239</v>
      </c>
      <c r="D209" s="158"/>
      <c r="E209" s="159">
        <v>7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8"/>
      <c r="Z209" s="148"/>
      <c r="AA209" s="148"/>
      <c r="AB209" s="148"/>
      <c r="AC209" s="148"/>
      <c r="AD209" s="148"/>
      <c r="AE209" s="148"/>
      <c r="AF209" s="148"/>
      <c r="AG209" s="148" t="s">
        <v>132</v>
      </c>
      <c r="AH209" s="148">
        <v>0</v>
      </c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ht="22.5" outlineLevel="1">
      <c r="A210" s="155"/>
      <c r="B210" s="156"/>
      <c r="C210" s="186" t="s">
        <v>240</v>
      </c>
      <c r="D210" s="158"/>
      <c r="E210" s="159">
        <v>7</v>
      </c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8"/>
      <c r="Z210" s="148"/>
      <c r="AA210" s="148"/>
      <c r="AB210" s="148"/>
      <c r="AC210" s="148"/>
      <c r="AD210" s="148"/>
      <c r="AE210" s="148"/>
      <c r="AF210" s="148"/>
      <c r="AG210" s="148" t="s">
        <v>132</v>
      </c>
      <c r="AH210" s="148">
        <v>0</v>
      </c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ht="22.5" outlineLevel="1">
      <c r="A211" s="155"/>
      <c r="B211" s="156"/>
      <c r="C211" s="186" t="s">
        <v>241</v>
      </c>
      <c r="D211" s="158"/>
      <c r="E211" s="159">
        <v>7</v>
      </c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132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ht="22.5" outlineLevel="1">
      <c r="A212" s="155"/>
      <c r="B212" s="156"/>
      <c r="C212" s="186" t="s">
        <v>242</v>
      </c>
      <c r="D212" s="158"/>
      <c r="E212" s="159">
        <v>7</v>
      </c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132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ht="22.5" outlineLevel="1">
      <c r="A213" s="155"/>
      <c r="B213" s="156"/>
      <c r="C213" s="186" t="s">
        <v>243</v>
      </c>
      <c r="D213" s="158"/>
      <c r="E213" s="159">
        <v>7</v>
      </c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8"/>
      <c r="Z213" s="148"/>
      <c r="AA213" s="148"/>
      <c r="AB213" s="148"/>
      <c r="AC213" s="148"/>
      <c r="AD213" s="148"/>
      <c r="AE213" s="148"/>
      <c r="AF213" s="148"/>
      <c r="AG213" s="148" t="s">
        <v>132</v>
      </c>
      <c r="AH213" s="148">
        <v>0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ht="22.5" outlineLevel="1">
      <c r="A214" s="155"/>
      <c r="B214" s="156"/>
      <c r="C214" s="186" t="s">
        <v>244</v>
      </c>
      <c r="D214" s="158"/>
      <c r="E214" s="159">
        <v>20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132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2.5" outlineLevel="1">
      <c r="A215" s="155"/>
      <c r="B215" s="156"/>
      <c r="C215" s="186" t="s">
        <v>266</v>
      </c>
      <c r="D215" s="158"/>
      <c r="E215" s="159">
        <v>28</v>
      </c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132</v>
      </c>
      <c r="AH215" s="148">
        <v>0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outlineLevel="1">
      <c r="A216" s="155"/>
      <c r="B216" s="156"/>
      <c r="C216" s="188" t="s">
        <v>202</v>
      </c>
      <c r="D216" s="160"/>
      <c r="E216" s="161">
        <v>118</v>
      </c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8"/>
      <c r="Z216" s="148"/>
      <c r="AA216" s="148"/>
      <c r="AB216" s="148"/>
      <c r="AC216" s="148"/>
      <c r="AD216" s="148"/>
      <c r="AE216" s="148"/>
      <c r="AF216" s="148"/>
      <c r="AG216" s="148" t="s">
        <v>132</v>
      </c>
      <c r="AH216" s="148">
        <v>1</v>
      </c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>
      <c r="A217" s="155"/>
      <c r="B217" s="156"/>
      <c r="C217" s="186" t="s">
        <v>245</v>
      </c>
      <c r="D217" s="158"/>
      <c r="E217" s="159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8"/>
      <c r="Z217" s="148"/>
      <c r="AA217" s="148"/>
      <c r="AB217" s="148"/>
      <c r="AC217" s="148"/>
      <c r="AD217" s="148"/>
      <c r="AE217" s="148"/>
      <c r="AF217" s="148"/>
      <c r="AG217" s="148" t="s">
        <v>132</v>
      </c>
      <c r="AH217" s="148">
        <v>0</v>
      </c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ht="22.5" outlineLevel="1">
      <c r="A218" s="155"/>
      <c r="B218" s="156"/>
      <c r="C218" s="186" t="s">
        <v>246</v>
      </c>
      <c r="D218" s="158"/>
      <c r="E218" s="159">
        <v>25</v>
      </c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8"/>
      <c r="Z218" s="148"/>
      <c r="AA218" s="148"/>
      <c r="AB218" s="148"/>
      <c r="AC218" s="148"/>
      <c r="AD218" s="148"/>
      <c r="AE218" s="148"/>
      <c r="AF218" s="148"/>
      <c r="AG218" s="148" t="s">
        <v>132</v>
      </c>
      <c r="AH218" s="148">
        <v>0</v>
      </c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ht="22.5" outlineLevel="1">
      <c r="A219" s="155"/>
      <c r="B219" s="156"/>
      <c r="C219" s="186" t="s">
        <v>247</v>
      </c>
      <c r="D219" s="158"/>
      <c r="E219" s="159">
        <v>8</v>
      </c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8"/>
      <c r="Z219" s="148"/>
      <c r="AA219" s="148"/>
      <c r="AB219" s="148"/>
      <c r="AC219" s="148"/>
      <c r="AD219" s="148"/>
      <c r="AE219" s="148"/>
      <c r="AF219" s="148"/>
      <c r="AG219" s="148" t="s">
        <v>132</v>
      </c>
      <c r="AH219" s="148">
        <v>0</v>
      </c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ht="22.5" outlineLevel="1">
      <c r="A220" s="155"/>
      <c r="B220" s="156"/>
      <c r="C220" s="186" t="s">
        <v>248</v>
      </c>
      <c r="D220" s="158"/>
      <c r="E220" s="159">
        <v>22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8"/>
      <c r="Z220" s="148"/>
      <c r="AA220" s="148"/>
      <c r="AB220" s="148"/>
      <c r="AC220" s="148"/>
      <c r="AD220" s="148"/>
      <c r="AE220" s="148"/>
      <c r="AF220" s="148"/>
      <c r="AG220" s="148" t="s">
        <v>132</v>
      </c>
      <c r="AH220" s="148">
        <v>0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ht="22.5" outlineLevel="1">
      <c r="A221" s="155"/>
      <c r="B221" s="156"/>
      <c r="C221" s="186" t="s">
        <v>248</v>
      </c>
      <c r="D221" s="158"/>
      <c r="E221" s="159">
        <v>22</v>
      </c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8"/>
      <c r="Z221" s="148"/>
      <c r="AA221" s="148"/>
      <c r="AB221" s="148"/>
      <c r="AC221" s="148"/>
      <c r="AD221" s="148"/>
      <c r="AE221" s="148"/>
      <c r="AF221" s="148"/>
      <c r="AG221" s="148" t="s">
        <v>132</v>
      </c>
      <c r="AH221" s="148">
        <v>0</v>
      </c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ht="22.5" outlineLevel="1">
      <c r="A222" s="155"/>
      <c r="B222" s="156"/>
      <c r="C222" s="186" t="s">
        <v>249</v>
      </c>
      <c r="D222" s="158"/>
      <c r="E222" s="159">
        <v>15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8"/>
      <c r="Z222" s="148"/>
      <c r="AA222" s="148"/>
      <c r="AB222" s="148"/>
      <c r="AC222" s="148"/>
      <c r="AD222" s="148"/>
      <c r="AE222" s="148"/>
      <c r="AF222" s="148"/>
      <c r="AG222" s="148" t="s">
        <v>132</v>
      </c>
      <c r="AH222" s="148">
        <v>0</v>
      </c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ht="22.5" outlineLevel="1">
      <c r="A223" s="155"/>
      <c r="B223" s="156"/>
      <c r="C223" s="186" t="s">
        <v>250</v>
      </c>
      <c r="D223" s="158"/>
      <c r="E223" s="159">
        <v>5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8"/>
      <c r="Z223" s="148"/>
      <c r="AA223" s="148"/>
      <c r="AB223" s="148"/>
      <c r="AC223" s="148"/>
      <c r="AD223" s="148"/>
      <c r="AE223" s="148"/>
      <c r="AF223" s="148"/>
      <c r="AG223" s="148" t="s">
        <v>132</v>
      </c>
      <c r="AH223" s="148">
        <v>0</v>
      </c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ht="22.5" outlineLevel="1">
      <c r="A224" s="155"/>
      <c r="B224" s="156"/>
      <c r="C224" s="186" t="s">
        <v>251</v>
      </c>
      <c r="D224" s="158"/>
      <c r="E224" s="159">
        <v>15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8"/>
      <c r="Z224" s="148"/>
      <c r="AA224" s="148"/>
      <c r="AB224" s="148"/>
      <c r="AC224" s="148"/>
      <c r="AD224" s="148"/>
      <c r="AE224" s="148"/>
      <c r="AF224" s="148"/>
      <c r="AG224" s="148" t="s">
        <v>132</v>
      </c>
      <c r="AH224" s="148">
        <v>0</v>
      </c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ht="22.5" outlineLevel="1">
      <c r="A225" s="155"/>
      <c r="B225" s="156"/>
      <c r="C225" s="186" t="s">
        <v>252</v>
      </c>
      <c r="D225" s="158"/>
      <c r="E225" s="159">
        <v>5</v>
      </c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8"/>
      <c r="Z225" s="148"/>
      <c r="AA225" s="148"/>
      <c r="AB225" s="148"/>
      <c r="AC225" s="148"/>
      <c r="AD225" s="148"/>
      <c r="AE225" s="148"/>
      <c r="AF225" s="148"/>
      <c r="AG225" s="148" t="s">
        <v>132</v>
      </c>
      <c r="AH225" s="148">
        <v>0</v>
      </c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ht="22.5" outlineLevel="1">
      <c r="A226" s="155"/>
      <c r="B226" s="156"/>
      <c r="C226" s="186" t="s">
        <v>253</v>
      </c>
      <c r="D226" s="158"/>
      <c r="E226" s="159">
        <v>15</v>
      </c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8"/>
      <c r="Z226" s="148"/>
      <c r="AA226" s="148"/>
      <c r="AB226" s="148"/>
      <c r="AC226" s="148"/>
      <c r="AD226" s="148"/>
      <c r="AE226" s="148"/>
      <c r="AF226" s="148"/>
      <c r="AG226" s="148" t="s">
        <v>132</v>
      </c>
      <c r="AH226" s="148">
        <v>0</v>
      </c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ht="22.5" outlineLevel="1">
      <c r="A227" s="155"/>
      <c r="B227" s="156"/>
      <c r="C227" s="186" t="s">
        <v>254</v>
      </c>
      <c r="D227" s="158"/>
      <c r="E227" s="159">
        <v>5</v>
      </c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8"/>
      <c r="Z227" s="148"/>
      <c r="AA227" s="148"/>
      <c r="AB227" s="148"/>
      <c r="AC227" s="148"/>
      <c r="AD227" s="148"/>
      <c r="AE227" s="148"/>
      <c r="AF227" s="148"/>
      <c r="AG227" s="148" t="s">
        <v>132</v>
      </c>
      <c r="AH227" s="148">
        <v>0</v>
      </c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ht="22.5" outlineLevel="1">
      <c r="A228" s="155"/>
      <c r="B228" s="156"/>
      <c r="C228" s="186" t="s">
        <v>255</v>
      </c>
      <c r="D228" s="158"/>
      <c r="E228" s="159">
        <v>15</v>
      </c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8"/>
      <c r="Z228" s="148"/>
      <c r="AA228" s="148"/>
      <c r="AB228" s="148"/>
      <c r="AC228" s="148"/>
      <c r="AD228" s="148"/>
      <c r="AE228" s="148"/>
      <c r="AF228" s="148"/>
      <c r="AG228" s="148" t="s">
        <v>132</v>
      </c>
      <c r="AH228" s="148">
        <v>0</v>
      </c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ht="22.5" outlineLevel="1">
      <c r="A229" s="155"/>
      <c r="B229" s="156"/>
      <c r="C229" s="186" t="s">
        <v>256</v>
      </c>
      <c r="D229" s="158"/>
      <c r="E229" s="159">
        <v>5</v>
      </c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8"/>
      <c r="Z229" s="148"/>
      <c r="AA229" s="148"/>
      <c r="AB229" s="148"/>
      <c r="AC229" s="148"/>
      <c r="AD229" s="148"/>
      <c r="AE229" s="148"/>
      <c r="AF229" s="148"/>
      <c r="AG229" s="148" t="s">
        <v>132</v>
      </c>
      <c r="AH229" s="148">
        <v>0</v>
      </c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ht="22.5" outlineLevel="1">
      <c r="A230" s="155"/>
      <c r="B230" s="156"/>
      <c r="C230" s="186" t="s">
        <v>257</v>
      </c>
      <c r="D230" s="158"/>
      <c r="E230" s="159">
        <v>15</v>
      </c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8"/>
      <c r="Z230" s="148"/>
      <c r="AA230" s="148"/>
      <c r="AB230" s="148"/>
      <c r="AC230" s="148"/>
      <c r="AD230" s="148"/>
      <c r="AE230" s="148"/>
      <c r="AF230" s="148"/>
      <c r="AG230" s="148" t="s">
        <v>132</v>
      </c>
      <c r="AH230" s="148">
        <v>0</v>
      </c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>
      <c r="A231" s="155"/>
      <c r="B231" s="156"/>
      <c r="C231" s="188" t="s">
        <v>202</v>
      </c>
      <c r="D231" s="160"/>
      <c r="E231" s="161">
        <v>172</v>
      </c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8"/>
      <c r="Z231" s="148"/>
      <c r="AA231" s="148"/>
      <c r="AB231" s="148"/>
      <c r="AC231" s="148"/>
      <c r="AD231" s="148"/>
      <c r="AE231" s="148"/>
      <c r="AF231" s="148"/>
      <c r="AG231" s="148" t="s">
        <v>132</v>
      </c>
      <c r="AH231" s="148">
        <v>1</v>
      </c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outlineLevel="1">
      <c r="A232" s="155"/>
      <c r="B232" s="156"/>
      <c r="C232" s="186" t="s">
        <v>258</v>
      </c>
      <c r="D232" s="158"/>
      <c r="E232" s="159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8"/>
      <c r="Z232" s="148"/>
      <c r="AA232" s="148"/>
      <c r="AB232" s="148"/>
      <c r="AC232" s="148"/>
      <c r="AD232" s="148"/>
      <c r="AE232" s="148"/>
      <c r="AF232" s="148"/>
      <c r="AG232" s="148" t="s">
        <v>132</v>
      </c>
      <c r="AH232" s="148">
        <v>0</v>
      </c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ht="22.5" outlineLevel="1">
      <c r="A233" s="155"/>
      <c r="B233" s="156"/>
      <c r="C233" s="186" t="s">
        <v>259</v>
      </c>
      <c r="D233" s="158"/>
      <c r="E233" s="159">
        <v>5</v>
      </c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8"/>
      <c r="Z233" s="148"/>
      <c r="AA233" s="148"/>
      <c r="AB233" s="148"/>
      <c r="AC233" s="148"/>
      <c r="AD233" s="148"/>
      <c r="AE233" s="148"/>
      <c r="AF233" s="148"/>
      <c r="AG233" s="148" t="s">
        <v>132</v>
      </c>
      <c r="AH233" s="148">
        <v>0</v>
      </c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ht="22.5" outlineLevel="1">
      <c r="A234" s="155"/>
      <c r="B234" s="156"/>
      <c r="C234" s="186" t="s">
        <v>260</v>
      </c>
      <c r="D234" s="158"/>
      <c r="E234" s="159">
        <v>3</v>
      </c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8"/>
      <c r="Z234" s="148"/>
      <c r="AA234" s="148"/>
      <c r="AB234" s="148"/>
      <c r="AC234" s="148"/>
      <c r="AD234" s="148"/>
      <c r="AE234" s="148"/>
      <c r="AF234" s="148"/>
      <c r="AG234" s="148" t="s">
        <v>132</v>
      </c>
      <c r="AH234" s="148">
        <v>0</v>
      </c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ht="22.5" outlineLevel="1">
      <c r="A235" s="155"/>
      <c r="B235" s="156"/>
      <c r="C235" s="186" t="s">
        <v>259</v>
      </c>
      <c r="D235" s="158"/>
      <c r="E235" s="159">
        <v>5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8"/>
      <c r="Z235" s="148"/>
      <c r="AA235" s="148"/>
      <c r="AB235" s="148"/>
      <c r="AC235" s="148"/>
      <c r="AD235" s="148"/>
      <c r="AE235" s="148"/>
      <c r="AF235" s="148"/>
      <c r="AG235" s="148" t="s">
        <v>132</v>
      </c>
      <c r="AH235" s="148">
        <v>0</v>
      </c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ht="22.5" outlineLevel="1">
      <c r="A236" s="155"/>
      <c r="B236" s="156"/>
      <c r="C236" s="186" t="s">
        <v>261</v>
      </c>
      <c r="D236" s="158"/>
      <c r="E236" s="159">
        <v>8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8"/>
      <c r="Z236" s="148"/>
      <c r="AA236" s="148"/>
      <c r="AB236" s="148"/>
      <c r="AC236" s="148"/>
      <c r="AD236" s="148"/>
      <c r="AE236" s="148"/>
      <c r="AF236" s="148"/>
      <c r="AG236" s="148" t="s">
        <v>132</v>
      </c>
      <c r="AH236" s="148">
        <v>0</v>
      </c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>
      <c r="A237" s="155"/>
      <c r="B237" s="156"/>
      <c r="C237" s="188" t="s">
        <v>202</v>
      </c>
      <c r="D237" s="160"/>
      <c r="E237" s="161">
        <v>21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8"/>
      <c r="Z237" s="148"/>
      <c r="AA237" s="148"/>
      <c r="AB237" s="148"/>
      <c r="AC237" s="148"/>
      <c r="AD237" s="148"/>
      <c r="AE237" s="148"/>
      <c r="AF237" s="148"/>
      <c r="AG237" s="148" t="s">
        <v>132</v>
      </c>
      <c r="AH237" s="148">
        <v>1</v>
      </c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>
      <c r="A238" s="155"/>
      <c r="B238" s="156"/>
      <c r="C238" s="186" t="s">
        <v>262</v>
      </c>
      <c r="D238" s="158"/>
      <c r="E238" s="159">
        <v>25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8"/>
      <c r="Z238" s="148"/>
      <c r="AA238" s="148"/>
      <c r="AB238" s="148"/>
      <c r="AC238" s="148"/>
      <c r="AD238" s="148"/>
      <c r="AE238" s="148"/>
      <c r="AF238" s="148"/>
      <c r="AG238" s="148" t="s">
        <v>132</v>
      </c>
      <c r="AH238" s="148">
        <v>0</v>
      </c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>
      <c r="A239" s="155"/>
      <c r="B239" s="156"/>
      <c r="C239" s="188" t="s">
        <v>202</v>
      </c>
      <c r="D239" s="160"/>
      <c r="E239" s="161">
        <v>25</v>
      </c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8"/>
      <c r="Z239" s="148"/>
      <c r="AA239" s="148"/>
      <c r="AB239" s="148"/>
      <c r="AC239" s="148"/>
      <c r="AD239" s="148"/>
      <c r="AE239" s="148"/>
      <c r="AF239" s="148"/>
      <c r="AG239" s="148" t="s">
        <v>132</v>
      </c>
      <c r="AH239" s="148">
        <v>1</v>
      </c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ht="22.5" outlineLevel="1">
      <c r="A240" s="169">
        <v>15</v>
      </c>
      <c r="B240" s="170" t="s">
        <v>267</v>
      </c>
      <c r="C240" s="185" t="s">
        <v>268</v>
      </c>
      <c r="D240" s="171" t="s">
        <v>182</v>
      </c>
      <c r="E240" s="172">
        <v>37.15</v>
      </c>
      <c r="F240" s="173"/>
      <c r="G240" s="174">
        <f>ROUND(E240*F240,2)</f>
        <v>0</v>
      </c>
      <c r="H240" s="173"/>
      <c r="I240" s="174">
        <f>ROUND(E240*H240,2)</f>
        <v>0</v>
      </c>
      <c r="J240" s="173"/>
      <c r="K240" s="174">
        <f>ROUND(E240*J240,2)</f>
        <v>0</v>
      </c>
      <c r="L240" s="174">
        <v>21</v>
      </c>
      <c r="M240" s="174">
        <f>G240*(1+L240/100)</f>
        <v>0</v>
      </c>
      <c r="N240" s="174">
        <v>4.0000000000000001E-3</v>
      </c>
      <c r="O240" s="174">
        <f>ROUND(E240*N240,2)</f>
        <v>0.15</v>
      </c>
      <c r="P240" s="174">
        <v>0</v>
      </c>
      <c r="Q240" s="174">
        <f>ROUND(E240*P240,2)</f>
        <v>0</v>
      </c>
      <c r="R240" s="174"/>
      <c r="S240" s="174" t="s">
        <v>127</v>
      </c>
      <c r="T240" s="175" t="s">
        <v>128</v>
      </c>
      <c r="U240" s="157">
        <v>0</v>
      </c>
      <c r="V240" s="157">
        <f>ROUND(E240*U240,2)</f>
        <v>0</v>
      </c>
      <c r="W240" s="157"/>
      <c r="X240" s="157" t="s">
        <v>269</v>
      </c>
      <c r="Y240" s="148"/>
      <c r="Z240" s="148"/>
      <c r="AA240" s="148"/>
      <c r="AB240" s="148"/>
      <c r="AC240" s="148"/>
      <c r="AD240" s="148"/>
      <c r="AE240" s="148"/>
      <c r="AF240" s="148"/>
      <c r="AG240" s="148" t="s">
        <v>270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ht="22.5" outlineLevel="1">
      <c r="A241" s="155"/>
      <c r="B241" s="156"/>
      <c r="C241" s="186" t="s">
        <v>271</v>
      </c>
      <c r="D241" s="158"/>
      <c r="E241" s="159">
        <v>37.15</v>
      </c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8"/>
      <c r="Z241" s="148"/>
      <c r="AA241" s="148"/>
      <c r="AB241" s="148"/>
      <c r="AC241" s="148"/>
      <c r="AD241" s="148"/>
      <c r="AE241" s="148"/>
      <c r="AF241" s="148"/>
      <c r="AG241" s="148" t="s">
        <v>132</v>
      </c>
      <c r="AH241" s="148">
        <v>0</v>
      </c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>
      <c r="A242" s="169">
        <v>16</v>
      </c>
      <c r="B242" s="170" t="s">
        <v>272</v>
      </c>
      <c r="C242" s="185" t="s">
        <v>273</v>
      </c>
      <c r="D242" s="171" t="s">
        <v>274</v>
      </c>
      <c r="E242" s="172">
        <v>49</v>
      </c>
      <c r="F242" s="173"/>
      <c r="G242" s="174">
        <f>ROUND(E242*F242,2)</f>
        <v>0</v>
      </c>
      <c r="H242" s="173"/>
      <c r="I242" s="174">
        <f>ROUND(E242*H242,2)</f>
        <v>0</v>
      </c>
      <c r="J242" s="173"/>
      <c r="K242" s="174">
        <f>ROUND(E242*J242,2)</f>
        <v>0</v>
      </c>
      <c r="L242" s="174">
        <v>21</v>
      </c>
      <c r="M242" s="174">
        <f>G242*(1+L242/100)</f>
        <v>0</v>
      </c>
      <c r="N242" s="174">
        <v>0</v>
      </c>
      <c r="O242" s="174">
        <f>ROUND(E242*N242,2)</f>
        <v>0</v>
      </c>
      <c r="P242" s="174">
        <v>0</v>
      </c>
      <c r="Q242" s="174">
        <f>ROUND(E242*P242,2)</f>
        <v>0</v>
      </c>
      <c r="R242" s="174"/>
      <c r="S242" s="174" t="s">
        <v>183</v>
      </c>
      <c r="T242" s="175" t="s">
        <v>183</v>
      </c>
      <c r="U242" s="157">
        <v>0.3</v>
      </c>
      <c r="V242" s="157">
        <f>ROUND(E242*U242,2)</f>
        <v>14.7</v>
      </c>
      <c r="W242" s="157"/>
      <c r="X242" s="157" t="s">
        <v>129</v>
      </c>
      <c r="Y242" s="148"/>
      <c r="Z242" s="148"/>
      <c r="AA242" s="148"/>
      <c r="AB242" s="148"/>
      <c r="AC242" s="148"/>
      <c r="AD242" s="148"/>
      <c r="AE242" s="148"/>
      <c r="AF242" s="148"/>
      <c r="AG242" s="148" t="s">
        <v>130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>
      <c r="A243" s="155"/>
      <c r="B243" s="156"/>
      <c r="C243" s="186" t="s">
        <v>275</v>
      </c>
      <c r="D243" s="158"/>
      <c r="E243" s="159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8"/>
      <c r="Z243" s="148"/>
      <c r="AA243" s="148"/>
      <c r="AB243" s="148"/>
      <c r="AC243" s="148"/>
      <c r="AD243" s="148"/>
      <c r="AE243" s="148"/>
      <c r="AF243" s="148"/>
      <c r="AG243" s="148" t="s">
        <v>132</v>
      </c>
      <c r="AH243" s="148">
        <v>0</v>
      </c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>
      <c r="A244" s="155"/>
      <c r="B244" s="156"/>
      <c r="C244" s="186" t="s">
        <v>229</v>
      </c>
      <c r="D244" s="158"/>
      <c r="E244" s="159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8"/>
      <c r="Z244" s="148"/>
      <c r="AA244" s="148"/>
      <c r="AB244" s="148"/>
      <c r="AC244" s="148"/>
      <c r="AD244" s="148"/>
      <c r="AE244" s="148"/>
      <c r="AF244" s="148"/>
      <c r="AG244" s="148" t="s">
        <v>132</v>
      </c>
      <c r="AH244" s="148">
        <v>0</v>
      </c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1">
      <c r="A245" s="155"/>
      <c r="B245" s="156"/>
      <c r="C245" s="186" t="s">
        <v>276</v>
      </c>
      <c r="D245" s="158"/>
      <c r="E245" s="159">
        <v>26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8"/>
      <c r="Z245" s="148"/>
      <c r="AA245" s="148"/>
      <c r="AB245" s="148"/>
      <c r="AC245" s="148"/>
      <c r="AD245" s="148"/>
      <c r="AE245" s="148"/>
      <c r="AF245" s="148"/>
      <c r="AG245" s="148" t="s">
        <v>132</v>
      </c>
      <c r="AH245" s="148">
        <v>0</v>
      </c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outlineLevel="1">
      <c r="A246" s="155"/>
      <c r="B246" s="156"/>
      <c r="C246" s="186" t="s">
        <v>231</v>
      </c>
      <c r="D246" s="158"/>
      <c r="E246" s="159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8"/>
      <c r="Z246" s="148"/>
      <c r="AA246" s="148"/>
      <c r="AB246" s="148"/>
      <c r="AC246" s="148"/>
      <c r="AD246" s="148"/>
      <c r="AE246" s="148"/>
      <c r="AF246" s="148"/>
      <c r="AG246" s="148" t="s">
        <v>132</v>
      </c>
      <c r="AH246" s="148">
        <v>0</v>
      </c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>
      <c r="A247" s="155"/>
      <c r="B247" s="156"/>
      <c r="C247" s="186" t="s">
        <v>277</v>
      </c>
      <c r="D247" s="158"/>
      <c r="E247" s="159">
        <v>18</v>
      </c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8"/>
      <c r="Z247" s="148"/>
      <c r="AA247" s="148"/>
      <c r="AB247" s="148"/>
      <c r="AC247" s="148"/>
      <c r="AD247" s="148"/>
      <c r="AE247" s="148"/>
      <c r="AF247" s="148"/>
      <c r="AG247" s="148" t="s">
        <v>132</v>
      </c>
      <c r="AH247" s="148">
        <v>0</v>
      </c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1">
      <c r="A248" s="155"/>
      <c r="B248" s="156"/>
      <c r="C248" s="186" t="s">
        <v>258</v>
      </c>
      <c r="D248" s="158"/>
      <c r="E248" s="159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8"/>
      <c r="Z248" s="148"/>
      <c r="AA248" s="148"/>
      <c r="AB248" s="148"/>
      <c r="AC248" s="148"/>
      <c r="AD248" s="148"/>
      <c r="AE248" s="148"/>
      <c r="AF248" s="148"/>
      <c r="AG248" s="148" t="s">
        <v>132</v>
      </c>
      <c r="AH248" s="148">
        <v>0</v>
      </c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>
      <c r="A249" s="155"/>
      <c r="B249" s="156"/>
      <c r="C249" s="186" t="s">
        <v>278</v>
      </c>
      <c r="D249" s="158"/>
      <c r="E249" s="159">
        <v>5</v>
      </c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8"/>
      <c r="Z249" s="148"/>
      <c r="AA249" s="148"/>
      <c r="AB249" s="148"/>
      <c r="AC249" s="148"/>
      <c r="AD249" s="148"/>
      <c r="AE249" s="148"/>
      <c r="AF249" s="148"/>
      <c r="AG249" s="148" t="s">
        <v>132</v>
      </c>
      <c r="AH249" s="148">
        <v>0</v>
      </c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>
      <c r="A250" s="169">
        <v>17</v>
      </c>
      <c r="B250" s="170" t="s">
        <v>279</v>
      </c>
      <c r="C250" s="185" t="s">
        <v>280</v>
      </c>
      <c r="D250" s="171" t="s">
        <v>182</v>
      </c>
      <c r="E250" s="172">
        <v>694</v>
      </c>
      <c r="F250" s="173"/>
      <c r="G250" s="174">
        <f>ROUND(E250*F250,2)</f>
        <v>0</v>
      </c>
      <c r="H250" s="173"/>
      <c r="I250" s="174">
        <f>ROUND(E250*H250,2)</f>
        <v>0</v>
      </c>
      <c r="J250" s="173"/>
      <c r="K250" s="174">
        <f>ROUND(E250*J250,2)</f>
        <v>0</v>
      </c>
      <c r="L250" s="174">
        <v>21</v>
      </c>
      <c r="M250" s="174">
        <f>G250*(1+L250/100)</f>
        <v>0</v>
      </c>
      <c r="N250" s="174">
        <v>0</v>
      </c>
      <c r="O250" s="174">
        <f>ROUND(E250*N250,2)</f>
        <v>0</v>
      </c>
      <c r="P250" s="174">
        <v>4.0000000000000001E-3</v>
      </c>
      <c r="Q250" s="174">
        <f>ROUND(E250*P250,2)</f>
        <v>2.78</v>
      </c>
      <c r="R250" s="174"/>
      <c r="S250" s="174" t="s">
        <v>183</v>
      </c>
      <c r="T250" s="175" t="s">
        <v>183</v>
      </c>
      <c r="U250" s="157">
        <v>0.41</v>
      </c>
      <c r="V250" s="157">
        <f>ROUND(E250*U250,2)</f>
        <v>284.54000000000002</v>
      </c>
      <c r="W250" s="157"/>
      <c r="X250" s="157" t="s">
        <v>129</v>
      </c>
      <c r="Y250" s="148"/>
      <c r="Z250" s="148"/>
      <c r="AA250" s="148"/>
      <c r="AB250" s="148"/>
      <c r="AC250" s="148"/>
      <c r="AD250" s="148"/>
      <c r="AE250" s="148"/>
      <c r="AF250" s="148"/>
      <c r="AG250" s="148" t="s">
        <v>130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>
      <c r="A251" s="155"/>
      <c r="B251" s="156"/>
      <c r="C251" s="186" t="s">
        <v>281</v>
      </c>
      <c r="D251" s="158"/>
      <c r="E251" s="159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8"/>
      <c r="Z251" s="148"/>
      <c r="AA251" s="148"/>
      <c r="AB251" s="148"/>
      <c r="AC251" s="148"/>
      <c r="AD251" s="148"/>
      <c r="AE251" s="148"/>
      <c r="AF251" s="148"/>
      <c r="AG251" s="148" t="s">
        <v>132</v>
      </c>
      <c r="AH251" s="148">
        <v>0</v>
      </c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>
      <c r="A252" s="155"/>
      <c r="B252" s="156"/>
      <c r="C252" s="186" t="s">
        <v>211</v>
      </c>
      <c r="D252" s="158"/>
      <c r="E252" s="159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8"/>
      <c r="Z252" s="148"/>
      <c r="AA252" s="148"/>
      <c r="AB252" s="148"/>
      <c r="AC252" s="148"/>
      <c r="AD252" s="148"/>
      <c r="AE252" s="148"/>
      <c r="AF252" s="148"/>
      <c r="AG252" s="148" t="s">
        <v>132</v>
      </c>
      <c r="AH252" s="148">
        <v>0</v>
      </c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ht="22.5" outlineLevel="1">
      <c r="A253" s="155"/>
      <c r="B253" s="156"/>
      <c r="C253" s="186" t="s">
        <v>282</v>
      </c>
      <c r="D253" s="158"/>
      <c r="E253" s="159">
        <v>45</v>
      </c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8"/>
      <c r="Z253" s="148"/>
      <c r="AA253" s="148"/>
      <c r="AB253" s="148"/>
      <c r="AC253" s="148"/>
      <c r="AD253" s="148"/>
      <c r="AE253" s="148"/>
      <c r="AF253" s="148"/>
      <c r="AG253" s="148" t="s">
        <v>132</v>
      </c>
      <c r="AH253" s="148">
        <v>0</v>
      </c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ht="22.5" outlineLevel="1">
      <c r="A254" s="155"/>
      <c r="B254" s="156"/>
      <c r="C254" s="186" t="s">
        <v>283</v>
      </c>
      <c r="D254" s="158"/>
      <c r="E254" s="159">
        <v>10</v>
      </c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8"/>
      <c r="Z254" s="148"/>
      <c r="AA254" s="148"/>
      <c r="AB254" s="148"/>
      <c r="AC254" s="148"/>
      <c r="AD254" s="148"/>
      <c r="AE254" s="148"/>
      <c r="AF254" s="148"/>
      <c r="AG254" s="148" t="s">
        <v>132</v>
      </c>
      <c r="AH254" s="148">
        <v>0</v>
      </c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outlineLevel="1">
      <c r="A255" s="155"/>
      <c r="B255" s="156"/>
      <c r="C255" s="188" t="s">
        <v>202</v>
      </c>
      <c r="D255" s="160"/>
      <c r="E255" s="161">
        <v>55</v>
      </c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8"/>
      <c r="Z255" s="148"/>
      <c r="AA255" s="148"/>
      <c r="AB255" s="148"/>
      <c r="AC255" s="148"/>
      <c r="AD255" s="148"/>
      <c r="AE255" s="148"/>
      <c r="AF255" s="148"/>
      <c r="AG255" s="148" t="s">
        <v>132</v>
      </c>
      <c r="AH255" s="148">
        <v>1</v>
      </c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outlineLevel="1">
      <c r="A256" s="155"/>
      <c r="B256" s="156"/>
      <c r="C256" s="186" t="s">
        <v>229</v>
      </c>
      <c r="D256" s="158"/>
      <c r="E256" s="159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8"/>
      <c r="Z256" s="148"/>
      <c r="AA256" s="148"/>
      <c r="AB256" s="148"/>
      <c r="AC256" s="148"/>
      <c r="AD256" s="148"/>
      <c r="AE256" s="148"/>
      <c r="AF256" s="148"/>
      <c r="AG256" s="148" t="s">
        <v>132</v>
      </c>
      <c r="AH256" s="148">
        <v>0</v>
      </c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ht="22.5" outlineLevel="1">
      <c r="A257" s="155"/>
      <c r="B257" s="156"/>
      <c r="C257" s="186" t="s">
        <v>284</v>
      </c>
      <c r="D257" s="158"/>
      <c r="E257" s="159">
        <v>145</v>
      </c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8"/>
      <c r="Z257" s="148"/>
      <c r="AA257" s="148"/>
      <c r="AB257" s="148"/>
      <c r="AC257" s="148"/>
      <c r="AD257" s="148"/>
      <c r="AE257" s="148"/>
      <c r="AF257" s="148"/>
      <c r="AG257" s="148" t="s">
        <v>132</v>
      </c>
      <c r="AH257" s="148">
        <v>0</v>
      </c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</row>
    <row r="258" spans="1:60" ht="22.5" outlineLevel="1">
      <c r="A258" s="155"/>
      <c r="B258" s="156"/>
      <c r="C258" s="186" t="s">
        <v>285</v>
      </c>
      <c r="D258" s="158"/>
      <c r="E258" s="159">
        <v>30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8"/>
      <c r="Z258" s="148"/>
      <c r="AA258" s="148"/>
      <c r="AB258" s="148"/>
      <c r="AC258" s="148"/>
      <c r="AD258" s="148"/>
      <c r="AE258" s="148"/>
      <c r="AF258" s="148"/>
      <c r="AG258" s="148" t="s">
        <v>132</v>
      </c>
      <c r="AH258" s="148">
        <v>0</v>
      </c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ht="22.5" outlineLevel="1">
      <c r="A259" s="155"/>
      <c r="B259" s="156"/>
      <c r="C259" s="186" t="s">
        <v>286</v>
      </c>
      <c r="D259" s="158"/>
      <c r="E259" s="159">
        <v>18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8"/>
      <c r="Z259" s="148"/>
      <c r="AA259" s="148"/>
      <c r="AB259" s="148"/>
      <c r="AC259" s="148"/>
      <c r="AD259" s="148"/>
      <c r="AE259" s="148"/>
      <c r="AF259" s="148"/>
      <c r="AG259" s="148" t="s">
        <v>132</v>
      </c>
      <c r="AH259" s="148">
        <v>0</v>
      </c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ht="22.5" outlineLevel="1">
      <c r="A260" s="155"/>
      <c r="B260" s="156"/>
      <c r="C260" s="186" t="s">
        <v>287</v>
      </c>
      <c r="D260" s="158"/>
      <c r="E260" s="159">
        <v>13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8"/>
      <c r="Z260" s="148"/>
      <c r="AA260" s="148"/>
      <c r="AB260" s="148"/>
      <c r="AC260" s="148"/>
      <c r="AD260" s="148"/>
      <c r="AE260" s="148"/>
      <c r="AF260" s="148"/>
      <c r="AG260" s="148" t="s">
        <v>132</v>
      </c>
      <c r="AH260" s="148">
        <v>0</v>
      </c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ht="22.5" outlineLevel="1">
      <c r="A261" s="155"/>
      <c r="B261" s="156"/>
      <c r="C261" s="186" t="s">
        <v>288</v>
      </c>
      <c r="D261" s="158"/>
      <c r="E261" s="159">
        <v>10</v>
      </c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8"/>
      <c r="Z261" s="148"/>
      <c r="AA261" s="148"/>
      <c r="AB261" s="148"/>
      <c r="AC261" s="148"/>
      <c r="AD261" s="148"/>
      <c r="AE261" s="148"/>
      <c r="AF261" s="148"/>
      <c r="AG261" s="148" t="s">
        <v>132</v>
      </c>
      <c r="AH261" s="148">
        <v>0</v>
      </c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</row>
    <row r="262" spans="1:60" ht="22.5" outlineLevel="1">
      <c r="A262" s="155"/>
      <c r="B262" s="156"/>
      <c r="C262" s="186" t="s">
        <v>289</v>
      </c>
      <c r="D262" s="158"/>
      <c r="E262" s="159">
        <v>40</v>
      </c>
      <c r="F262" s="157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8"/>
      <c r="Z262" s="148"/>
      <c r="AA262" s="148"/>
      <c r="AB262" s="148"/>
      <c r="AC262" s="148"/>
      <c r="AD262" s="148"/>
      <c r="AE262" s="148"/>
      <c r="AF262" s="148"/>
      <c r="AG262" s="148" t="s">
        <v>132</v>
      </c>
      <c r="AH262" s="148">
        <v>0</v>
      </c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>
      <c r="A263" s="155"/>
      <c r="B263" s="156"/>
      <c r="C263" s="188" t="s">
        <v>202</v>
      </c>
      <c r="D263" s="160"/>
      <c r="E263" s="161">
        <v>256</v>
      </c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8"/>
      <c r="Z263" s="148"/>
      <c r="AA263" s="148"/>
      <c r="AB263" s="148"/>
      <c r="AC263" s="148"/>
      <c r="AD263" s="148"/>
      <c r="AE263" s="148"/>
      <c r="AF263" s="148"/>
      <c r="AG263" s="148" t="s">
        <v>132</v>
      </c>
      <c r="AH263" s="148">
        <v>1</v>
      </c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>
      <c r="A264" s="155"/>
      <c r="B264" s="156"/>
      <c r="C264" s="186" t="s">
        <v>231</v>
      </c>
      <c r="D264" s="158"/>
      <c r="E264" s="159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8"/>
      <c r="Z264" s="148"/>
      <c r="AA264" s="148"/>
      <c r="AB264" s="148"/>
      <c r="AC264" s="148"/>
      <c r="AD264" s="148"/>
      <c r="AE264" s="148"/>
      <c r="AF264" s="148"/>
      <c r="AG264" s="148" t="s">
        <v>132</v>
      </c>
      <c r="AH264" s="148">
        <v>0</v>
      </c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ht="22.5" outlineLevel="1">
      <c r="A265" s="155"/>
      <c r="B265" s="156"/>
      <c r="C265" s="186" t="s">
        <v>290</v>
      </c>
      <c r="D265" s="158"/>
      <c r="E265" s="159">
        <v>7</v>
      </c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8"/>
      <c r="Z265" s="148"/>
      <c r="AA265" s="148"/>
      <c r="AB265" s="148"/>
      <c r="AC265" s="148"/>
      <c r="AD265" s="148"/>
      <c r="AE265" s="148"/>
      <c r="AF265" s="148"/>
      <c r="AG265" s="148" t="s">
        <v>132</v>
      </c>
      <c r="AH265" s="148">
        <v>0</v>
      </c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ht="22.5" outlineLevel="1">
      <c r="A266" s="155"/>
      <c r="B266" s="156"/>
      <c r="C266" s="186" t="s">
        <v>291</v>
      </c>
      <c r="D266" s="158"/>
      <c r="E266" s="159">
        <v>18</v>
      </c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8"/>
      <c r="Z266" s="148"/>
      <c r="AA266" s="148"/>
      <c r="AB266" s="148"/>
      <c r="AC266" s="148"/>
      <c r="AD266" s="148"/>
      <c r="AE266" s="148"/>
      <c r="AF266" s="148"/>
      <c r="AG266" s="148" t="s">
        <v>132</v>
      </c>
      <c r="AH266" s="148">
        <v>0</v>
      </c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ht="22.5" outlineLevel="1">
      <c r="A267" s="155"/>
      <c r="B267" s="156"/>
      <c r="C267" s="186" t="s">
        <v>292</v>
      </c>
      <c r="D267" s="158"/>
      <c r="E267" s="159">
        <v>60</v>
      </c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8"/>
      <c r="Z267" s="148"/>
      <c r="AA267" s="148"/>
      <c r="AB267" s="148"/>
      <c r="AC267" s="148"/>
      <c r="AD267" s="148"/>
      <c r="AE267" s="148"/>
      <c r="AF267" s="148"/>
      <c r="AG267" s="148" t="s">
        <v>132</v>
      </c>
      <c r="AH267" s="148">
        <v>0</v>
      </c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ht="22.5" outlineLevel="1">
      <c r="A268" s="155"/>
      <c r="B268" s="156"/>
      <c r="C268" s="186" t="s">
        <v>293</v>
      </c>
      <c r="D268" s="158"/>
      <c r="E268" s="159">
        <v>110</v>
      </c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8"/>
      <c r="Z268" s="148"/>
      <c r="AA268" s="148"/>
      <c r="AB268" s="148"/>
      <c r="AC268" s="148"/>
      <c r="AD268" s="148"/>
      <c r="AE268" s="148"/>
      <c r="AF268" s="148"/>
      <c r="AG268" s="148" t="s">
        <v>132</v>
      </c>
      <c r="AH268" s="148">
        <v>0</v>
      </c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ht="22.5" outlineLevel="1">
      <c r="A269" s="155"/>
      <c r="B269" s="156"/>
      <c r="C269" s="186" t="s">
        <v>294</v>
      </c>
      <c r="D269" s="158"/>
      <c r="E269" s="159">
        <v>28</v>
      </c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8"/>
      <c r="Z269" s="148"/>
      <c r="AA269" s="148"/>
      <c r="AB269" s="148"/>
      <c r="AC269" s="148"/>
      <c r="AD269" s="148"/>
      <c r="AE269" s="148"/>
      <c r="AF269" s="148"/>
      <c r="AG269" s="148" t="s">
        <v>132</v>
      </c>
      <c r="AH269" s="148">
        <v>0</v>
      </c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>
      <c r="A270" s="155"/>
      <c r="B270" s="156"/>
      <c r="C270" s="188" t="s">
        <v>202</v>
      </c>
      <c r="D270" s="160"/>
      <c r="E270" s="161">
        <v>223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8"/>
      <c r="Z270" s="148"/>
      <c r="AA270" s="148"/>
      <c r="AB270" s="148"/>
      <c r="AC270" s="148"/>
      <c r="AD270" s="148"/>
      <c r="AE270" s="148"/>
      <c r="AF270" s="148"/>
      <c r="AG270" s="148" t="s">
        <v>132</v>
      </c>
      <c r="AH270" s="148">
        <v>1</v>
      </c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1">
      <c r="A271" s="155"/>
      <c r="B271" s="156"/>
      <c r="C271" s="186" t="s">
        <v>258</v>
      </c>
      <c r="D271" s="158"/>
      <c r="E271" s="159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8"/>
      <c r="Z271" s="148"/>
      <c r="AA271" s="148"/>
      <c r="AB271" s="148"/>
      <c r="AC271" s="148"/>
      <c r="AD271" s="148"/>
      <c r="AE271" s="148"/>
      <c r="AF271" s="148"/>
      <c r="AG271" s="148" t="s">
        <v>132</v>
      </c>
      <c r="AH271" s="148">
        <v>0</v>
      </c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ht="22.5" outlineLevel="1">
      <c r="A272" s="155"/>
      <c r="B272" s="156"/>
      <c r="C272" s="186" t="s">
        <v>295</v>
      </c>
      <c r="D272" s="158"/>
      <c r="E272" s="159">
        <v>33</v>
      </c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8"/>
      <c r="Z272" s="148"/>
      <c r="AA272" s="148"/>
      <c r="AB272" s="148"/>
      <c r="AC272" s="148"/>
      <c r="AD272" s="148"/>
      <c r="AE272" s="148"/>
      <c r="AF272" s="148"/>
      <c r="AG272" s="148" t="s">
        <v>132</v>
      </c>
      <c r="AH272" s="148">
        <v>0</v>
      </c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ht="22.5" outlineLevel="1">
      <c r="A273" s="155"/>
      <c r="B273" s="156"/>
      <c r="C273" s="186" t="s">
        <v>296</v>
      </c>
      <c r="D273" s="158"/>
      <c r="E273" s="159">
        <v>45</v>
      </c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8"/>
      <c r="Z273" s="148"/>
      <c r="AA273" s="148"/>
      <c r="AB273" s="148"/>
      <c r="AC273" s="148"/>
      <c r="AD273" s="148"/>
      <c r="AE273" s="148"/>
      <c r="AF273" s="148"/>
      <c r="AG273" s="148" t="s">
        <v>132</v>
      </c>
      <c r="AH273" s="148">
        <v>0</v>
      </c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ht="22.5" outlineLevel="1">
      <c r="A274" s="155"/>
      <c r="B274" s="156"/>
      <c r="C274" s="186" t="s">
        <v>297</v>
      </c>
      <c r="D274" s="158"/>
      <c r="E274" s="159">
        <v>27</v>
      </c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8"/>
      <c r="Z274" s="148"/>
      <c r="AA274" s="148"/>
      <c r="AB274" s="148"/>
      <c r="AC274" s="148"/>
      <c r="AD274" s="148"/>
      <c r="AE274" s="148"/>
      <c r="AF274" s="148"/>
      <c r="AG274" s="148" t="s">
        <v>132</v>
      </c>
      <c r="AH274" s="148">
        <v>0</v>
      </c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ht="22.5" outlineLevel="1">
      <c r="A275" s="155"/>
      <c r="B275" s="156"/>
      <c r="C275" s="186" t="s">
        <v>298</v>
      </c>
      <c r="D275" s="158"/>
      <c r="E275" s="159">
        <v>30</v>
      </c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8"/>
      <c r="Z275" s="148"/>
      <c r="AA275" s="148"/>
      <c r="AB275" s="148"/>
      <c r="AC275" s="148"/>
      <c r="AD275" s="148"/>
      <c r="AE275" s="148"/>
      <c r="AF275" s="148"/>
      <c r="AG275" s="148" t="s">
        <v>132</v>
      </c>
      <c r="AH275" s="148">
        <v>0</v>
      </c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outlineLevel="1">
      <c r="A276" s="155"/>
      <c r="B276" s="156"/>
      <c r="C276" s="188" t="s">
        <v>202</v>
      </c>
      <c r="D276" s="160"/>
      <c r="E276" s="161">
        <v>135</v>
      </c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8"/>
      <c r="Z276" s="148"/>
      <c r="AA276" s="148"/>
      <c r="AB276" s="148"/>
      <c r="AC276" s="148"/>
      <c r="AD276" s="148"/>
      <c r="AE276" s="148"/>
      <c r="AF276" s="148"/>
      <c r="AG276" s="148" t="s">
        <v>132</v>
      </c>
      <c r="AH276" s="148">
        <v>1</v>
      </c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outlineLevel="1">
      <c r="A277" s="155"/>
      <c r="B277" s="156"/>
      <c r="C277" s="186" t="s">
        <v>262</v>
      </c>
      <c r="D277" s="158"/>
      <c r="E277" s="159">
        <v>25</v>
      </c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8"/>
      <c r="Z277" s="148"/>
      <c r="AA277" s="148"/>
      <c r="AB277" s="148"/>
      <c r="AC277" s="148"/>
      <c r="AD277" s="148"/>
      <c r="AE277" s="148"/>
      <c r="AF277" s="148"/>
      <c r="AG277" s="148" t="s">
        <v>132</v>
      </c>
      <c r="AH277" s="148">
        <v>0</v>
      </c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>
      <c r="A278" s="155"/>
      <c r="B278" s="156"/>
      <c r="C278" s="188" t="s">
        <v>202</v>
      </c>
      <c r="D278" s="160"/>
      <c r="E278" s="161">
        <v>25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8"/>
      <c r="Z278" s="148"/>
      <c r="AA278" s="148"/>
      <c r="AB278" s="148"/>
      <c r="AC278" s="148"/>
      <c r="AD278" s="148"/>
      <c r="AE278" s="148"/>
      <c r="AF278" s="148"/>
      <c r="AG278" s="148" t="s">
        <v>132</v>
      </c>
      <c r="AH278" s="148">
        <v>1</v>
      </c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>
      <c r="A279" s="169">
        <v>18</v>
      </c>
      <c r="B279" s="170" t="s">
        <v>299</v>
      </c>
      <c r="C279" s="185" t="s">
        <v>300</v>
      </c>
      <c r="D279" s="171" t="s">
        <v>182</v>
      </c>
      <c r="E279" s="172">
        <v>694</v>
      </c>
      <c r="F279" s="173"/>
      <c r="G279" s="174">
        <f>ROUND(E279*F279,2)</f>
        <v>0</v>
      </c>
      <c r="H279" s="173"/>
      <c r="I279" s="174">
        <f>ROUND(E279*H279,2)</f>
        <v>0</v>
      </c>
      <c r="J279" s="173"/>
      <c r="K279" s="174">
        <f>ROUND(E279*J279,2)</f>
        <v>0</v>
      </c>
      <c r="L279" s="174">
        <v>21</v>
      </c>
      <c r="M279" s="174">
        <f>G279*(1+L279/100)</f>
        <v>0</v>
      </c>
      <c r="N279" s="174">
        <v>3.2499999999999999E-3</v>
      </c>
      <c r="O279" s="174">
        <f>ROUND(E279*N279,2)</f>
        <v>2.2599999999999998</v>
      </c>
      <c r="P279" s="174">
        <v>0</v>
      </c>
      <c r="Q279" s="174">
        <f>ROUND(E279*P279,2)</f>
        <v>0</v>
      </c>
      <c r="R279" s="174"/>
      <c r="S279" s="174" t="s">
        <v>183</v>
      </c>
      <c r="T279" s="175" t="s">
        <v>183</v>
      </c>
      <c r="U279" s="157">
        <v>0.99</v>
      </c>
      <c r="V279" s="157">
        <f>ROUND(E279*U279,2)</f>
        <v>687.06</v>
      </c>
      <c r="W279" s="157"/>
      <c r="X279" s="157" t="s">
        <v>129</v>
      </c>
      <c r="Y279" s="148"/>
      <c r="Z279" s="148"/>
      <c r="AA279" s="148"/>
      <c r="AB279" s="148"/>
      <c r="AC279" s="148"/>
      <c r="AD279" s="148"/>
      <c r="AE279" s="148"/>
      <c r="AF279" s="148"/>
      <c r="AG279" s="148" t="s">
        <v>130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ht="22.5" outlineLevel="1">
      <c r="A280" s="155"/>
      <c r="B280" s="156"/>
      <c r="C280" s="186" t="s">
        <v>301</v>
      </c>
      <c r="D280" s="158"/>
      <c r="E280" s="159"/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8"/>
      <c r="Z280" s="148"/>
      <c r="AA280" s="148"/>
      <c r="AB280" s="148"/>
      <c r="AC280" s="148"/>
      <c r="AD280" s="148"/>
      <c r="AE280" s="148"/>
      <c r="AF280" s="148"/>
      <c r="AG280" s="148" t="s">
        <v>132</v>
      </c>
      <c r="AH280" s="148">
        <v>0</v>
      </c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1">
      <c r="A281" s="155"/>
      <c r="B281" s="156"/>
      <c r="C281" s="186" t="s">
        <v>211</v>
      </c>
      <c r="D281" s="158"/>
      <c r="E281" s="159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8"/>
      <c r="Z281" s="148"/>
      <c r="AA281" s="148"/>
      <c r="AB281" s="148"/>
      <c r="AC281" s="148"/>
      <c r="AD281" s="148"/>
      <c r="AE281" s="148"/>
      <c r="AF281" s="148"/>
      <c r="AG281" s="148" t="s">
        <v>132</v>
      </c>
      <c r="AH281" s="148">
        <v>0</v>
      </c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ht="22.5" outlineLevel="1">
      <c r="A282" s="155"/>
      <c r="B282" s="156"/>
      <c r="C282" s="186" t="s">
        <v>282</v>
      </c>
      <c r="D282" s="158"/>
      <c r="E282" s="159">
        <v>45</v>
      </c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8"/>
      <c r="Z282" s="148"/>
      <c r="AA282" s="148"/>
      <c r="AB282" s="148"/>
      <c r="AC282" s="148"/>
      <c r="AD282" s="148"/>
      <c r="AE282" s="148"/>
      <c r="AF282" s="148"/>
      <c r="AG282" s="148" t="s">
        <v>132</v>
      </c>
      <c r="AH282" s="148">
        <v>0</v>
      </c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ht="22.5" outlineLevel="1">
      <c r="A283" s="155"/>
      <c r="B283" s="156"/>
      <c r="C283" s="186" t="s">
        <v>283</v>
      </c>
      <c r="D283" s="158"/>
      <c r="E283" s="159">
        <v>10</v>
      </c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8"/>
      <c r="Z283" s="148"/>
      <c r="AA283" s="148"/>
      <c r="AB283" s="148"/>
      <c r="AC283" s="148"/>
      <c r="AD283" s="148"/>
      <c r="AE283" s="148"/>
      <c r="AF283" s="148"/>
      <c r="AG283" s="148" t="s">
        <v>132</v>
      </c>
      <c r="AH283" s="148">
        <v>0</v>
      </c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>
      <c r="A284" s="155"/>
      <c r="B284" s="156"/>
      <c r="C284" s="188" t="s">
        <v>202</v>
      </c>
      <c r="D284" s="160"/>
      <c r="E284" s="161">
        <v>55</v>
      </c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8"/>
      <c r="Z284" s="148"/>
      <c r="AA284" s="148"/>
      <c r="AB284" s="148"/>
      <c r="AC284" s="148"/>
      <c r="AD284" s="148"/>
      <c r="AE284" s="148"/>
      <c r="AF284" s="148"/>
      <c r="AG284" s="148" t="s">
        <v>132</v>
      </c>
      <c r="AH284" s="148">
        <v>1</v>
      </c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1">
      <c r="A285" s="155"/>
      <c r="B285" s="156"/>
      <c r="C285" s="186" t="s">
        <v>229</v>
      </c>
      <c r="D285" s="158"/>
      <c r="E285" s="159"/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8"/>
      <c r="Z285" s="148"/>
      <c r="AA285" s="148"/>
      <c r="AB285" s="148"/>
      <c r="AC285" s="148"/>
      <c r="AD285" s="148"/>
      <c r="AE285" s="148"/>
      <c r="AF285" s="148"/>
      <c r="AG285" s="148" t="s">
        <v>132</v>
      </c>
      <c r="AH285" s="148">
        <v>0</v>
      </c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ht="22.5" outlineLevel="1">
      <c r="A286" s="155"/>
      <c r="B286" s="156"/>
      <c r="C286" s="186" t="s">
        <v>284</v>
      </c>
      <c r="D286" s="158"/>
      <c r="E286" s="159">
        <v>145</v>
      </c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8"/>
      <c r="Z286" s="148"/>
      <c r="AA286" s="148"/>
      <c r="AB286" s="148"/>
      <c r="AC286" s="148"/>
      <c r="AD286" s="148"/>
      <c r="AE286" s="148"/>
      <c r="AF286" s="148"/>
      <c r="AG286" s="148" t="s">
        <v>132</v>
      </c>
      <c r="AH286" s="148">
        <v>0</v>
      </c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ht="22.5" outlineLevel="1">
      <c r="A287" s="155"/>
      <c r="B287" s="156"/>
      <c r="C287" s="186" t="s">
        <v>285</v>
      </c>
      <c r="D287" s="158"/>
      <c r="E287" s="159">
        <v>30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8"/>
      <c r="Z287" s="148"/>
      <c r="AA287" s="148"/>
      <c r="AB287" s="148"/>
      <c r="AC287" s="148"/>
      <c r="AD287" s="148"/>
      <c r="AE287" s="148"/>
      <c r="AF287" s="148"/>
      <c r="AG287" s="148" t="s">
        <v>132</v>
      </c>
      <c r="AH287" s="148">
        <v>0</v>
      </c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ht="22.5" outlineLevel="1">
      <c r="A288" s="155"/>
      <c r="B288" s="156"/>
      <c r="C288" s="186" t="s">
        <v>286</v>
      </c>
      <c r="D288" s="158"/>
      <c r="E288" s="159">
        <v>18</v>
      </c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8"/>
      <c r="Z288" s="148"/>
      <c r="AA288" s="148"/>
      <c r="AB288" s="148"/>
      <c r="AC288" s="148"/>
      <c r="AD288" s="148"/>
      <c r="AE288" s="148"/>
      <c r="AF288" s="148"/>
      <c r="AG288" s="148" t="s">
        <v>132</v>
      </c>
      <c r="AH288" s="148">
        <v>0</v>
      </c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ht="22.5" outlineLevel="1">
      <c r="A289" s="155"/>
      <c r="B289" s="156"/>
      <c r="C289" s="186" t="s">
        <v>287</v>
      </c>
      <c r="D289" s="158"/>
      <c r="E289" s="159">
        <v>13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8"/>
      <c r="Z289" s="148"/>
      <c r="AA289" s="148"/>
      <c r="AB289" s="148"/>
      <c r="AC289" s="148"/>
      <c r="AD289" s="148"/>
      <c r="AE289" s="148"/>
      <c r="AF289" s="148"/>
      <c r="AG289" s="148" t="s">
        <v>132</v>
      </c>
      <c r="AH289" s="148">
        <v>0</v>
      </c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ht="22.5" outlineLevel="1">
      <c r="A290" s="155"/>
      <c r="B290" s="156"/>
      <c r="C290" s="186" t="s">
        <v>288</v>
      </c>
      <c r="D290" s="158"/>
      <c r="E290" s="159">
        <v>10</v>
      </c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8"/>
      <c r="Z290" s="148"/>
      <c r="AA290" s="148"/>
      <c r="AB290" s="148"/>
      <c r="AC290" s="148"/>
      <c r="AD290" s="148"/>
      <c r="AE290" s="148"/>
      <c r="AF290" s="148"/>
      <c r="AG290" s="148" t="s">
        <v>132</v>
      </c>
      <c r="AH290" s="148">
        <v>0</v>
      </c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ht="22.5" outlineLevel="1">
      <c r="A291" s="155"/>
      <c r="B291" s="156"/>
      <c r="C291" s="186" t="s">
        <v>289</v>
      </c>
      <c r="D291" s="158"/>
      <c r="E291" s="159">
        <v>40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8"/>
      <c r="Z291" s="148"/>
      <c r="AA291" s="148"/>
      <c r="AB291" s="148"/>
      <c r="AC291" s="148"/>
      <c r="AD291" s="148"/>
      <c r="AE291" s="148"/>
      <c r="AF291" s="148"/>
      <c r="AG291" s="148" t="s">
        <v>132</v>
      </c>
      <c r="AH291" s="148">
        <v>0</v>
      </c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>
      <c r="A292" s="155"/>
      <c r="B292" s="156"/>
      <c r="C292" s="188" t="s">
        <v>202</v>
      </c>
      <c r="D292" s="160"/>
      <c r="E292" s="161">
        <v>256</v>
      </c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8"/>
      <c r="Z292" s="148"/>
      <c r="AA292" s="148"/>
      <c r="AB292" s="148"/>
      <c r="AC292" s="148"/>
      <c r="AD292" s="148"/>
      <c r="AE292" s="148"/>
      <c r="AF292" s="148"/>
      <c r="AG292" s="148" t="s">
        <v>132</v>
      </c>
      <c r="AH292" s="148">
        <v>1</v>
      </c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>
      <c r="A293" s="155"/>
      <c r="B293" s="156"/>
      <c r="C293" s="186" t="s">
        <v>231</v>
      </c>
      <c r="D293" s="158"/>
      <c r="E293" s="159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8"/>
      <c r="Z293" s="148"/>
      <c r="AA293" s="148"/>
      <c r="AB293" s="148"/>
      <c r="AC293" s="148"/>
      <c r="AD293" s="148"/>
      <c r="AE293" s="148"/>
      <c r="AF293" s="148"/>
      <c r="AG293" s="148" t="s">
        <v>132</v>
      </c>
      <c r="AH293" s="148">
        <v>0</v>
      </c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ht="22.5" outlineLevel="1">
      <c r="A294" s="155"/>
      <c r="B294" s="156"/>
      <c r="C294" s="186" t="s">
        <v>290</v>
      </c>
      <c r="D294" s="158"/>
      <c r="E294" s="159">
        <v>7</v>
      </c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8"/>
      <c r="Z294" s="148"/>
      <c r="AA294" s="148"/>
      <c r="AB294" s="148"/>
      <c r="AC294" s="148"/>
      <c r="AD294" s="148"/>
      <c r="AE294" s="148"/>
      <c r="AF294" s="148"/>
      <c r="AG294" s="148" t="s">
        <v>132</v>
      </c>
      <c r="AH294" s="148">
        <v>0</v>
      </c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ht="22.5" outlineLevel="1">
      <c r="A295" s="155"/>
      <c r="B295" s="156"/>
      <c r="C295" s="186" t="s">
        <v>291</v>
      </c>
      <c r="D295" s="158"/>
      <c r="E295" s="159">
        <v>18</v>
      </c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8"/>
      <c r="Z295" s="148"/>
      <c r="AA295" s="148"/>
      <c r="AB295" s="148"/>
      <c r="AC295" s="148"/>
      <c r="AD295" s="148"/>
      <c r="AE295" s="148"/>
      <c r="AF295" s="148"/>
      <c r="AG295" s="148" t="s">
        <v>132</v>
      </c>
      <c r="AH295" s="148">
        <v>0</v>
      </c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ht="22.5" outlineLevel="1">
      <c r="A296" s="155"/>
      <c r="B296" s="156"/>
      <c r="C296" s="186" t="s">
        <v>292</v>
      </c>
      <c r="D296" s="158"/>
      <c r="E296" s="159">
        <v>60</v>
      </c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8"/>
      <c r="Z296" s="148"/>
      <c r="AA296" s="148"/>
      <c r="AB296" s="148"/>
      <c r="AC296" s="148"/>
      <c r="AD296" s="148"/>
      <c r="AE296" s="148"/>
      <c r="AF296" s="148"/>
      <c r="AG296" s="148" t="s">
        <v>132</v>
      </c>
      <c r="AH296" s="148">
        <v>0</v>
      </c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ht="22.5" outlineLevel="1">
      <c r="A297" s="155"/>
      <c r="B297" s="156"/>
      <c r="C297" s="186" t="s">
        <v>293</v>
      </c>
      <c r="D297" s="158"/>
      <c r="E297" s="159">
        <v>110</v>
      </c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8"/>
      <c r="Z297" s="148"/>
      <c r="AA297" s="148"/>
      <c r="AB297" s="148"/>
      <c r="AC297" s="148"/>
      <c r="AD297" s="148"/>
      <c r="AE297" s="148"/>
      <c r="AF297" s="148"/>
      <c r="AG297" s="148" t="s">
        <v>132</v>
      </c>
      <c r="AH297" s="148">
        <v>0</v>
      </c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ht="22.5" outlineLevel="1">
      <c r="A298" s="155"/>
      <c r="B298" s="156"/>
      <c r="C298" s="186" t="s">
        <v>294</v>
      </c>
      <c r="D298" s="158"/>
      <c r="E298" s="159">
        <v>28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8"/>
      <c r="Z298" s="148"/>
      <c r="AA298" s="148"/>
      <c r="AB298" s="148"/>
      <c r="AC298" s="148"/>
      <c r="AD298" s="148"/>
      <c r="AE298" s="148"/>
      <c r="AF298" s="148"/>
      <c r="AG298" s="148" t="s">
        <v>132</v>
      </c>
      <c r="AH298" s="148">
        <v>0</v>
      </c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1">
      <c r="A299" s="155"/>
      <c r="B299" s="156"/>
      <c r="C299" s="188" t="s">
        <v>202</v>
      </c>
      <c r="D299" s="160"/>
      <c r="E299" s="161">
        <v>223</v>
      </c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8"/>
      <c r="Z299" s="148"/>
      <c r="AA299" s="148"/>
      <c r="AB299" s="148"/>
      <c r="AC299" s="148"/>
      <c r="AD299" s="148"/>
      <c r="AE299" s="148"/>
      <c r="AF299" s="148"/>
      <c r="AG299" s="148" t="s">
        <v>132</v>
      </c>
      <c r="AH299" s="148">
        <v>1</v>
      </c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1">
      <c r="A300" s="155"/>
      <c r="B300" s="156"/>
      <c r="C300" s="186" t="s">
        <v>258</v>
      </c>
      <c r="D300" s="158"/>
      <c r="E300" s="159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8"/>
      <c r="Z300" s="148"/>
      <c r="AA300" s="148"/>
      <c r="AB300" s="148"/>
      <c r="AC300" s="148"/>
      <c r="AD300" s="148"/>
      <c r="AE300" s="148"/>
      <c r="AF300" s="148"/>
      <c r="AG300" s="148" t="s">
        <v>132</v>
      </c>
      <c r="AH300" s="148">
        <v>0</v>
      </c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ht="22.5" outlineLevel="1">
      <c r="A301" s="155"/>
      <c r="B301" s="156"/>
      <c r="C301" s="186" t="s">
        <v>295</v>
      </c>
      <c r="D301" s="158"/>
      <c r="E301" s="159">
        <v>33</v>
      </c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8"/>
      <c r="Z301" s="148"/>
      <c r="AA301" s="148"/>
      <c r="AB301" s="148"/>
      <c r="AC301" s="148"/>
      <c r="AD301" s="148"/>
      <c r="AE301" s="148"/>
      <c r="AF301" s="148"/>
      <c r="AG301" s="148" t="s">
        <v>132</v>
      </c>
      <c r="AH301" s="148">
        <v>0</v>
      </c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</row>
    <row r="302" spans="1:60" ht="22.5" outlineLevel="1">
      <c r="A302" s="155"/>
      <c r="B302" s="156"/>
      <c r="C302" s="186" t="s">
        <v>296</v>
      </c>
      <c r="D302" s="158"/>
      <c r="E302" s="159">
        <v>45</v>
      </c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8"/>
      <c r="Z302" s="148"/>
      <c r="AA302" s="148"/>
      <c r="AB302" s="148"/>
      <c r="AC302" s="148"/>
      <c r="AD302" s="148"/>
      <c r="AE302" s="148"/>
      <c r="AF302" s="148"/>
      <c r="AG302" s="148" t="s">
        <v>132</v>
      </c>
      <c r="AH302" s="148">
        <v>0</v>
      </c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ht="22.5" outlineLevel="1">
      <c r="A303" s="155"/>
      <c r="B303" s="156"/>
      <c r="C303" s="186" t="s">
        <v>297</v>
      </c>
      <c r="D303" s="158"/>
      <c r="E303" s="159">
        <v>27</v>
      </c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8"/>
      <c r="Z303" s="148"/>
      <c r="AA303" s="148"/>
      <c r="AB303" s="148"/>
      <c r="AC303" s="148"/>
      <c r="AD303" s="148"/>
      <c r="AE303" s="148"/>
      <c r="AF303" s="148"/>
      <c r="AG303" s="148" t="s">
        <v>132</v>
      </c>
      <c r="AH303" s="148">
        <v>0</v>
      </c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ht="22.5" outlineLevel="1">
      <c r="A304" s="155"/>
      <c r="B304" s="156"/>
      <c r="C304" s="186" t="s">
        <v>298</v>
      </c>
      <c r="D304" s="158"/>
      <c r="E304" s="159">
        <v>30</v>
      </c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8"/>
      <c r="Z304" s="148"/>
      <c r="AA304" s="148"/>
      <c r="AB304" s="148"/>
      <c r="AC304" s="148"/>
      <c r="AD304" s="148"/>
      <c r="AE304" s="148"/>
      <c r="AF304" s="148"/>
      <c r="AG304" s="148" t="s">
        <v>132</v>
      </c>
      <c r="AH304" s="148">
        <v>0</v>
      </c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1">
      <c r="A305" s="155"/>
      <c r="B305" s="156"/>
      <c r="C305" s="188" t="s">
        <v>202</v>
      </c>
      <c r="D305" s="160"/>
      <c r="E305" s="161">
        <v>135</v>
      </c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8"/>
      <c r="Z305" s="148"/>
      <c r="AA305" s="148"/>
      <c r="AB305" s="148"/>
      <c r="AC305" s="148"/>
      <c r="AD305" s="148"/>
      <c r="AE305" s="148"/>
      <c r="AF305" s="148"/>
      <c r="AG305" s="148" t="s">
        <v>132</v>
      </c>
      <c r="AH305" s="148">
        <v>1</v>
      </c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1">
      <c r="A306" s="155"/>
      <c r="B306" s="156"/>
      <c r="C306" s="186" t="s">
        <v>262</v>
      </c>
      <c r="D306" s="158"/>
      <c r="E306" s="159">
        <v>25</v>
      </c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8"/>
      <c r="Z306" s="148"/>
      <c r="AA306" s="148"/>
      <c r="AB306" s="148"/>
      <c r="AC306" s="148"/>
      <c r="AD306" s="148"/>
      <c r="AE306" s="148"/>
      <c r="AF306" s="148"/>
      <c r="AG306" s="148" t="s">
        <v>132</v>
      </c>
      <c r="AH306" s="148">
        <v>0</v>
      </c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>
      <c r="A307" s="155"/>
      <c r="B307" s="156"/>
      <c r="C307" s="188" t="s">
        <v>202</v>
      </c>
      <c r="D307" s="160"/>
      <c r="E307" s="161">
        <v>25</v>
      </c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48"/>
      <c r="Z307" s="148"/>
      <c r="AA307" s="148"/>
      <c r="AB307" s="148"/>
      <c r="AC307" s="148"/>
      <c r="AD307" s="148"/>
      <c r="AE307" s="148"/>
      <c r="AF307" s="148"/>
      <c r="AG307" s="148" t="s">
        <v>132</v>
      </c>
      <c r="AH307" s="148">
        <v>1</v>
      </c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ht="33.75" outlineLevel="1">
      <c r="A308" s="176">
        <v>19</v>
      </c>
      <c r="B308" s="177" t="s">
        <v>302</v>
      </c>
      <c r="C308" s="187" t="s">
        <v>303</v>
      </c>
      <c r="D308" s="178" t="s">
        <v>182</v>
      </c>
      <c r="E308" s="179">
        <v>250</v>
      </c>
      <c r="F308" s="180"/>
      <c r="G308" s="181">
        <f>ROUND(E308*F308,2)</f>
        <v>0</v>
      </c>
      <c r="H308" s="180"/>
      <c r="I308" s="181">
        <f>ROUND(E308*H308,2)</f>
        <v>0</v>
      </c>
      <c r="J308" s="180"/>
      <c r="K308" s="181">
        <f>ROUND(E308*J308,2)</f>
        <v>0</v>
      </c>
      <c r="L308" s="181">
        <v>21</v>
      </c>
      <c r="M308" s="181">
        <f>G308*(1+L308/100)</f>
        <v>0</v>
      </c>
      <c r="N308" s="181">
        <v>1.5699999999999999E-2</v>
      </c>
      <c r="O308" s="181">
        <f>ROUND(E308*N308,2)</f>
        <v>3.93</v>
      </c>
      <c r="P308" s="181">
        <v>0</v>
      </c>
      <c r="Q308" s="181">
        <f>ROUND(E308*P308,2)</f>
        <v>0</v>
      </c>
      <c r="R308" s="181"/>
      <c r="S308" s="181" t="s">
        <v>127</v>
      </c>
      <c r="T308" s="182" t="s">
        <v>128</v>
      </c>
      <c r="U308" s="157">
        <v>1</v>
      </c>
      <c r="V308" s="157">
        <f>ROUND(E308*U308,2)</f>
        <v>250</v>
      </c>
      <c r="W308" s="157"/>
      <c r="X308" s="157" t="s">
        <v>129</v>
      </c>
      <c r="Y308" s="148"/>
      <c r="Z308" s="148"/>
      <c r="AA308" s="148"/>
      <c r="AB308" s="148"/>
      <c r="AC308" s="148"/>
      <c r="AD308" s="148"/>
      <c r="AE308" s="148"/>
      <c r="AF308" s="148"/>
      <c r="AG308" s="148" t="s">
        <v>130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</row>
    <row r="309" spans="1:60" ht="45" outlineLevel="1">
      <c r="A309" s="169">
        <v>20</v>
      </c>
      <c r="B309" s="170" t="s">
        <v>304</v>
      </c>
      <c r="C309" s="185" t="s">
        <v>305</v>
      </c>
      <c r="D309" s="171" t="s">
        <v>182</v>
      </c>
      <c r="E309" s="172">
        <v>69.400000000000006</v>
      </c>
      <c r="F309" s="173"/>
      <c r="G309" s="174">
        <f>ROUND(E309*F309,2)</f>
        <v>0</v>
      </c>
      <c r="H309" s="173"/>
      <c r="I309" s="174">
        <f>ROUND(E309*H309,2)</f>
        <v>0</v>
      </c>
      <c r="J309" s="173"/>
      <c r="K309" s="174">
        <f>ROUND(E309*J309,2)</f>
        <v>0</v>
      </c>
      <c r="L309" s="174">
        <v>21</v>
      </c>
      <c r="M309" s="174">
        <f>G309*(1+L309/100)</f>
        <v>0</v>
      </c>
      <c r="N309" s="174">
        <v>4.1000000000000003E-3</v>
      </c>
      <c r="O309" s="174">
        <f>ROUND(E309*N309,2)</f>
        <v>0.28000000000000003</v>
      </c>
      <c r="P309" s="174">
        <v>0</v>
      </c>
      <c r="Q309" s="174">
        <f>ROUND(E309*P309,2)</f>
        <v>0</v>
      </c>
      <c r="R309" s="174"/>
      <c r="S309" s="174" t="s">
        <v>127</v>
      </c>
      <c r="T309" s="175" t="s">
        <v>128</v>
      </c>
      <c r="U309" s="157">
        <v>0.49</v>
      </c>
      <c r="V309" s="157">
        <f>ROUND(E309*U309,2)</f>
        <v>34.01</v>
      </c>
      <c r="W309" s="157"/>
      <c r="X309" s="157" t="s">
        <v>129</v>
      </c>
      <c r="Y309" s="148"/>
      <c r="Z309" s="148"/>
      <c r="AA309" s="148"/>
      <c r="AB309" s="148"/>
      <c r="AC309" s="148"/>
      <c r="AD309" s="148"/>
      <c r="AE309" s="148"/>
      <c r="AF309" s="148"/>
      <c r="AG309" s="148" t="s">
        <v>130</v>
      </c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ht="45" outlineLevel="1">
      <c r="A310" s="155"/>
      <c r="B310" s="156"/>
      <c r="C310" s="186" t="s">
        <v>306</v>
      </c>
      <c r="D310" s="158"/>
      <c r="E310" s="159">
        <v>69.400000000000006</v>
      </c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8"/>
      <c r="Z310" s="148"/>
      <c r="AA310" s="148"/>
      <c r="AB310" s="148"/>
      <c r="AC310" s="148"/>
      <c r="AD310" s="148"/>
      <c r="AE310" s="148"/>
      <c r="AF310" s="148"/>
      <c r="AG310" s="148" t="s">
        <v>132</v>
      </c>
      <c r="AH310" s="148">
        <v>0</v>
      </c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1">
      <c r="A311" s="176">
        <v>21</v>
      </c>
      <c r="B311" s="177" t="s">
        <v>307</v>
      </c>
      <c r="C311" s="187" t="s">
        <v>308</v>
      </c>
      <c r="D311" s="178" t="s">
        <v>193</v>
      </c>
      <c r="E311" s="179">
        <v>6.6284999999999998</v>
      </c>
      <c r="F311" s="180"/>
      <c r="G311" s="181">
        <f>ROUND(E311*F311,2)</f>
        <v>0</v>
      </c>
      <c r="H311" s="180"/>
      <c r="I311" s="181">
        <f>ROUND(E311*H311,2)</f>
        <v>0</v>
      </c>
      <c r="J311" s="180"/>
      <c r="K311" s="181">
        <f>ROUND(E311*J311,2)</f>
        <v>0</v>
      </c>
      <c r="L311" s="181">
        <v>21</v>
      </c>
      <c r="M311" s="181">
        <f>G311*(1+L311/100)</f>
        <v>0</v>
      </c>
      <c r="N311" s="181">
        <v>0</v>
      </c>
      <c r="O311" s="181">
        <f>ROUND(E311*N311,2)</f>
        <v>0</v>
      </c>
      <c r="P311" s="181">
        <v>0</v>
      </c>
      <c r="Q311" s="181">
        <f>ROUND(E311*P311,2)</f>
        <v>0</v>
      </c>
      <c r="R311" s="181"/>
      <c r="S311" s="181" t="s">
        <v>183</v>
      </c>
      <c r="T311" s="182" t="s">
        <v>183</v>
      </c>
      <c r="U311" s="157">
        <v>3.0779999999999998</v>
      </c>
      <c r="V311" s="157">
        <f>ROUND(E311*U311,2)</f>
        <v>20.399999999999999</v>
      </c>
      <c r="W311" s="157"/>
      <c r="X311" s="157" t="s">
        <v>194</v>
      </c>
      <c r="Y311" s="148"/>
      <c r="Z311" s="148"/>
      <c r="AA311" s="148"/>
      <c r="AB311" s="148"/>
      <c r="AC311" s="148"/>
      <c r="AD311" s="148"/>
      <c r="AE311" s="148"/>
      <c r="AF311" s="148"/>
      <c r="AG311" s="148" t="s">
        <v>195</v>
      </c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>
      <c r="A312" s="163" t="s">
        <v>122</v>
      </c>
      <c r="B312" s="164" t="s">
        <v>80</v>
      </c>
      <c r="C312" s="184" t="s">
        <v>81</v>
      </c>
      <c r="D312" s="165"/>
      <c r="E312" s="166"/>
      <c r="F312" s="167"/>
      <c r="G312" s="167">
        <f>SUMIF(AG313:AG318,"&lt;&gt;NOR",G313:G318)</f>
        <v>0</v>
      </c>
      <c r="H312" s="167"/>
      <c r="I312" s="167">
        <f>SUM(I313:I318)</f>
        <v>0</v>
      </c>
      <c r="J312" s="167"/>
      <c r="K312" s="167">
        <f>SUM(K313:K318)</f>
        <v>0</v>
      </c>
      <c r="L312" s="167"/>
      <c r="M312" s="167">
        <f>SUM(M313:M318)</f>
        <v>0</v>
      </c>
      <c r="N312" s="167"/>
      <c r="O312" s="167">
        <f>SUM(O313:O318)</f>
        <v>0.33</v>
      </c>
      <c r="P312" s="167"/>
      <c r="Q312" s="167">
        <f>SUM(Q313:Q318)</f>
        <v>0</v>
      </c>
      <c r="R312" s="167"/>
      <c r="S312" s="167"/>
      <c r="T312" s="168"/>
      <c r="U312" s="162"/>
      <c r="V312" s="162">
        <f>SUM(V313:V318)</f>
        <v>121.5</v>
      </c>
      <c r="W312" s="162"/>
      <c r="X312" s="162"/>
      <c r="AG312" t="s">
        <v>123</v>
      </c>
    </row>
    <row r="313" spans="1:60" outlineLevel="1">
      <c r="A313" s="169">
        <v>22</v>
      </c>
      <c r="B313" s="170" t="s">
        <v>309</v>
      </c>
      <c r="C313" s="185" t="s">
        <v>310</v>
      </c>
      <c r="D313" s="171" t="s">
        <v>182</v>
      </c>
      <c r="E313" s="172">
        <v>900</v>
      </c>
      <c r="F313" s="173"/>
      <c r="G313" s="174">
        <f>ROUND(E313*F313,2)</f>
        <v>0</v>
      </c>
      <c r="H313" s="173"/>
      <c r="I313" s="174">
        <f>ROUND(E313*H313,2)</f>
        <v>0</v>
      </c>
      <c r="J313" s="173"/>
      <c r="K313" s="174">
        <f>ROUND(E313*J313,2)</f>
        <v>0</v>
      </c>
      <c r="L313" s="174">
        <v>21</v>
      </c>
      <c r="M313" s="174">
        <f>G313*(1+L313/100)</f>
        <v>0</v>
      </c>
      <c r="N313" s="174">
        <v>6.9999999999999994E-5</v>
      </c>
      <c r="O313" s="174">
        <f>ROUND(E313*N313,2)</f>
        <v>0.06</v>
      </c>
      <c r="P313" s="174">
        <v>0</v>
      </c>
      <c r="Q313" s="174">
        <f>ROUND(E313*P313,2)</f>
        <v>0</v>
      </c>
      <c r="R313" s="174"/>
      <c r="S313" s="174" t="s">
        <v>183</v>
      </c>
      <c r="T313" s="175" t="s">
        <v>183</v>
      </c>
      <c r="U313" s="157">
        <v>0.03</v>
      </c>
      <c r="V313" s="157">
        <f>ROUND(E313*U313,2)</f>
        <v>27</v>
      </c>
      <c r="W313" s="157"/>
      <c r="X313" s="157" t="s">
        <v>129</v>
      </c>
      <c r="Y313" s="148"/>
      <c r="Z313" s="148"/>
      <c r="AA313" s="148"/>
      <c r="AB313" s="148"/>
      <c r="AC313" s="148"/>
      <c r="AD313" s="148"/>
      <c r="AE313" s="148"/>
      <c r="AF313" s="148"/>
      <c r="AG313" s="148" t="s">
        <v>130</v>
      </c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outlineLevel="1">
      <c r="A314" s="155"/>
      <c r="B314" s="156"/>
      <c r="C314" s="186" t="s">
        <v>311</v>
      </c>
      <c r="D314" s="158"/>
      <c r="E314" s="159">
        <v>900</v>
      </c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8"/>
      <c r="Z314" s="148"/>
      <c r="AA314" s="148"/>
      <c r="AB314" s="148"/>
      <c r="AC314" s="148"/>
      <c r="AD314" s="148"/>
      <c r="AE314" s="148"/>
      <c r="AF314" s="148"/>
      <c r="AG314" s="148" t="s">
        <v>132</v>
      </c>
      <c r="AH314" s="148">
        <v>0</v>
      </c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outlineLevel="1">
      <c r="A315" s="169">
        <v>23</v>
      </c>
      <c r="B315" s="170" t="s">
        <v>312</v>
      </c>
      <c r="C315" s="185" t="s">
        <v>313</v>
      </c>
      <c r="D315" s="171" t="s">
        <v>182</v>
      </c>
      <c r="E315" s="172">
        <v>450</v>
      </c>
      <c r="F315" s="173"/>
      <c r="G315" s="174">
        <f>ROUND(E315*F315,2)</f>
        <v>0</v>
      </c>
      <c r="H315" s="173"/>
      <c r="I315" s="174">
        <f>ROUND(E315*H315,2)</f>
        <v>0</v>
      </c>
      <c r="J315" s="173"/>
      <c r="K315" s="174">
        <f>ROUND(E315*J315,2)</f>
        <v>0</v>
      </c>
      <c r="L315" s="174">
        <v>21</v>
      </c>
      <c r="M315" s="174">
        <f>G315*(1+L315/100)</f>
        <v>0</v>
      </c>
      <c r="N315" s="174">
        <v>2.9E-4</v>
      </c>
      <c r="O315" s="174">
        <f>ROUND(E315*N315,2)</f>
        <v>0.13</v>
      </c>
      <c r="P315" s="174">
        <v>0</v>
      </c>
      <c r="Q315" s="174">
        <f>ROUND(E315*P315,2)</f>
        <v>0</v>
      </c>
      <c r="R315" s="174"/>
      <c r="S315" s="174" t="s">
        <v>183</v>
      </c>
      <c r="T315" s="175" t="s">
        <v>183</v>
      </c>
      <c r="U315" s="157">
        <v>0.1</v>
      </c>
      <c r="V315" s="157">
        <f>ROUND(E315*U315,2)</f>
        <v>45</v>
      </c>
      <c r="W315" s="157"/>
      <c r="X315" s="157" t="s">
        <v>129</v>
      </c>
      <c r="Y315" s="148"/>
      <c r="Z315" s="148"/>
      <c r="AA315" s="148"/>
      <c r="AB315" s="148"/>
      <c r="AC315" s="148"/>
      <c r="AD315" s="148"/>
      <c r="AE315" s="148"/>
      <c r="AF315" s="148"/>
      <c r="AG315" s="148" t="s">
        <v>130</v>
      </c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</row>
    <row r="316" spans="1:60" outlineLevel="1">
      <c r="A316" s="155"/>
      <c r="B316" s="156"/>
      <c r="C316" s="186" t="s">
        <v>314</v>
      </c>
      <c r="D316" s="158"/>
      <c r="E316" s="159">
        <v>450</v>
      </c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8"/>
      <c r="Z316" s="148"/>
      <c r="AA316" s="148"/>
      <c r="AB316" s="148"/>
      <c r="AC316" s="148"/>
      <c r="AD316" s="148"/>
      <c r="AE316" s="148"/>
      <c r="AF316" s="148"/>
      <c r="AG316" s="148" t="s">
        <v>132</v>
      </c>
      <c r="AH316" s="148">
        <v>0</v>
      </c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outlineLevel="1">
      <c r="A317" s="169">
        <v>24</v>
      </c>
      <c r="B317" s="170" t="s">
        <v>315</v>
      </c>
      <c r="C317" s="185" t="s">
        <v>316</v>
      </c>
      <c r="D317" s="171" t="s">
        <v>182</v>
      </c>
      <c r="E317" s="172">
        <v>450</v>
      </c>
      <c r="F317" s="173"/>
      <c r="G317" s="174">
        <f>ROUND(E317*F317,2)</f>
        <v>0</v>
      </c>
      <c r="H317" s="173"/>
      <c r="I317" s="174">
        <f>ROUND(E317*H317,2)</f>
        <v>0</v>
      </c>
      <c r="J317" s="173"/>
      <c r="K317" s="174">
        <f>ROUND(E317*J317,2)</f>
        <v>0</v>
      </c>
      <c r="L317" s="174">
        <v>21</v>
      </c>
      <c r="M317" s="174">
        <f>G317*(1+L317/100)</f>
        <v>0</v>
      </c>
      <c r="N317" s="174">
        <v>3.1E-4</v>
      </c>
      <c r="O317" s="174">
        <f>ROUND(E317*N317,2)</f>
        <v>0.14000000000000001</v>
      </c>
      <c r="P317" s="174">
        <v>0</v>
      </c>
      <c r="Q317" s="174">
        <f>ROUND(E317*P317,2)</f>
        <v>0</v>
      </c>
      <c r="R317" s="174"/>
      <c r="S317" s="174" t="s">
        <v>183</v>
      </c>
      <c r="T317" s="175" t="s">
        <v>183</v>
      </c>
      <c r="U317" s="157">
        <v>0.11</v>
      </c>
      <c r="V317" s="157">
        <f>ROUND(E317*U317,2)</f>
        <v>49.5</v>
      </c>
      <c r="W317" s="157"/>
      <c r="X317" s="157" t="s">
        <v>129</v>
      </c>
      <c r="Y317" s="148"/>
      <c r="Z317" s="148"/>
      <c r="AA317" s="148"/>
      <c r="AB317" s="148"/>
      <c r="AC317" s="148"/>
      <c r="AD317" s="148"/>
      <c r="AE317" s="148"/>
      <c r="AF317" s="148"/>
      <c r="AG317" s="148" t="s">
        <v>130</v>
      </c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</row>
    <row r="318" spans="1:60" outlineLevel="1">
      <c r="A318" s="155"/>
      <c r="B318" s="156"/>
      <c r="C318" s="186" t="s">
        <v>314</v>
      </c>
      <c r="D318" s="158"/>
      <c r="E318" s="159">
        <v>450</v>
      </c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8"/>
      <c r="Z318" s="148"/>
      <c r="AA318" s="148"/>
      <c r="AB318" s="148"/>
      <c r="AC318" s="148"/>
      <c r="AD318" s="148"/>
      <c r="AE318" s="148"/>
      <c r="AF318" s="148"/>
      <c r="AG318" s="148" t="s">
        <v>132</v>
      </c>
      <c r="AH318" s="148">
        <v>0</v>
      </c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>
      <c r="A319" s="163" t="s">
        <v>122</v>
      </c>
      <c r="B319" s="164" t="s">
        <v>82</v>
      </c>
      <c r="C319" s="184" t="s">
        <v>83</v>
      </c>
      <c r="D319" s="165"/>
      <c r="E319" s="166"/>
      <c r="F319" s="167"/>
      <c r="G319" s="167">
        <f>SUMIF(AG320:AG321,"&lt;&gt;NOR",G320:G321)</f>
        <v>0</v>
      </c>
      <c r="H319" s="167"/>
      <c r="I319" s="167">
        <f>SUM(I320:I321)</f>
        <v>0</v>
      </c>
      <c r="J319" s="167"/>
      <c r="K319" s="167">
        <f>SUM(K320:K321)</f>
        <v>0</v>
      </c>
      <c r="L319" s="167"/>
      <c r="M319" s="167">
        <f>SUM(M320:M321)</f>
        <v>0</v>
      </c>
      <c r="N319" s="167"/>
      <c r="O319" s="167">
        <f>SUM(O320:O321)</f>
        <v>0</v>
      </c>
      <c r="P319" s="167"/>
      <c r="Q319" s="167">
        <f>SUM(Q320:Q321)</f>
        <v>0</v>
      </c>
      <c r="R319" s="167"/>
      <c r="S319" s="167"/>
      <c r="T319" s="168"/>
      <c r="U319" s="162"/>
      <c r="V319" s="162">
        <f>SUM(V320:V321)</f>
        <v>80</v>
      </c>
      <c r="W319" s="162"/>
      <c r="X319" s="162"/>
      <c r="AG319" t="s">
        <v>123</v>
      </c>
    </row>
    <row r="320" spans="1:60" outlineLevel="1">
      <c r="A320" s="169">
        <v>25</v>
      </c>
      <c r="B320" s="170" t="s">
        <v>317</v>
      </c>
      <c r="C320" s="185" t="s">
        <v>318</v>
      </c>
      <c r="D320" s="171" t="s">
        <v>319</v>
      </c>
      <c r="E320" s="172">
        <v>80</v>
      </c>
      <c r="F320" s="173"/>
      <c r="G320" s="174">
        <f>ROUND(E320*F320,2)</f>
        <v>0</v>
      </c>
      <c r="H320" s="173"/>
      <c r="I320" s="174">
        <f>ROUND(E320*H320,2)</f>
        <v>0</v>
      </c>
      <c r="J320" s="173"/>
      <c r="K320" s="174">
        <f>ROUND(E320*J320,2)</f>
        <v>0</v>
      </c>
      <c r="L320" s="174">
        <v>21</v>
      </c>
      <c r="M320" s="174">
        <f>G320*(1+L320/100)</f>
        <v>0</v>
      </c>
      <c r="N320" s="174">
        <v>0</v>
      </c>
      <c r="O320" s="174">
        <f>ROUND(E320*N320,2)</f>
        <v>0</v>
      </c>
      <c r="P320" s="174">
        <v>0</v>
      </c>
      <c r="Q320" s="174">
        <f>ROUND(E320*P320,2)</f>
        <v>0</v>
      </c>
      <c r="R320" s="174" t="s">
        <v>320</v>
      </c>
      <c r="S320" s="174" t="s">
        <v>183</v>
      </c>
      <c r="T320" s="175" t="s">
        <v>183</v>
      </c>
      <c r="U320" s="157">
        <v>1</v>
      </c>
      <c r="V320" s="157">
        <f>ROUND(E320*U320,2)</f>
        <v>80</v>
      </c>
      <c r="W320" s="157"/>
      <c r="X320" s="157" t="s">
        <v>321</v>
      </c>
      <c r="Y320" s="148"/>
      <c r="Z320" s="148"/>
      <c r="AA320" s="148"/>
      <c r="AB320" s="148"/>
      <c r="AC320" s="148"/>
      <c r="AD320" s="148"/>
      <c r="AE320" s="148"/>
      <c r="AF320" s="148"/>
      <c r="AG320" s="148" t="s">
        <v>322</v>
      </c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ht="22.5" outlineLevel="1">
      <c r="A321" s="155"/>
      <c r="B321" s="156"/>
      <c r="C321" s="186" t="s">
        <v>323</v>
      </c>
      <c r="D321" s="158"/>
      <c r="E321" s="159">
        <v>80</v>
      </c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8"/>
      <c r="Z321" s="148"/>
      <c r="AA321" s="148"/>
      <c r="AB321" s="148"/>
      <c r="AC321" s="148"/>
      <c r="AD321" s="148"/>
      <c r="AE321" s="148"/>
      <c r="AF321" s="148"/>
      <c r="AG321" s="148" t="s">
        <v>132</v>
      </c>
      <c r="AH321" s="148">
        <v>0</v>
      </c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>
      <c r="A322" s="163" t="s">
        <v>122</v>
      </c>
      <c r="B322" s="164" t="s">
        <v>84</v>
      </c>
      <c r="C322" s="184" t="s">
        <v>85</v>
      </c>
      <c r="D322" s="165"/>
      <c r="E322" s="166"/>
      <c r="F322" s="167"/>
      <c r="G322" s="167">
        <f>SUMIF(AG323:AG423,"&lt;&gt;NOR",G323:G423)</f>
        <v>0</v>
      </c>
      <c r="H322" s="167"/>
      <c r="I322" s="167">
        <f>SUM(I323:I423)</f>
        <v>0</v>
      </c>
      <c r="J322" s="167"/>
      <c r="K322" s="167">
        <f>SUM(K323:K423)</f>
        <v>0</v>
      </c>
      <c r="L322" s="167"/>
      <c r="M322" s="167">
        <f>SUM(M323:M423)</f>
        <v>0</v>
      </c>
      <c r="N322" s="167"/>
      <c r="O322" s="167">
        <f>SUM(O323:O423)</f>
        <v>0</v>
      </c>
      <c r="P322" s="167"/>
      <c r="Q322" s="167">
        <f>SUM(Q323:Q423)</f>
        <v>0</v>
      </c>
      <c r="R322" s="167"/>
      <c r="S322" s="167"/>
      <c r="T322" s="168"/>
      <c r="U322" s="162"/>
      <c r="V322" s="162">
        <f>SUM(V323:V423)</f>
        <v>262.55</v>
      </c>
      <c r="W322" s="162"/>
      <c r="X322" s="162"/>
      <c r="AG322" t="s">
        <v>123</v>
      </c>
    </row>
    <row r="323" spans="1:60" ht="22.5" outlineLevel="1">
      <c r="A323" s="169">
        <v>26</v>
      </c>
      <c r="B323" s="170" t="s">
        <v>324</v>
      </c>
      <c r="C323" s="185" t="s">
        <v>325</v>
      </c>
      <c r="D323" s="171" t="s">
        <v>326</v>
      </c>
      <c r="E323" s="172">
        <v>158</v>
      </c>
      <c r="F323" s="173"/>
      <c r="G323" s="174">
        <f>ROUND(E323*F323,2)</f>
        <v>0</v>
      </c>
      <c r="H323" s="173"/>
      <c r="I323" s="174">
        <f>ROUND(E323*H323,2)</f>
        <v>0</v>
      </c>
      <c r="J323" s="173"/>
      <c r="K323" s="174">
        <f>ROUND(E323*J323,2)</f>
        <v>0</v>
      </c>
      <c r="L323" s="174">
        <v>21</v>
      </c>
      <c r="M323" s="174">
        <f>G323*(1+L323/100)</f>
        <v>0</v>
      </c>
      <c r="N323" s="174">
        <v>0</v>
      </c>
      <c r="O323" s="174">
        <f>ROUND(E323*N323,2)</f>
        <v>0</v>
      </c>
      <c r="P323" s="174">
        <v>0</v>
      </c>
      <c r="Q323" s="174">
        <f>ROUND(E323*P323,2)</f>
        <v>0</v>
      </c>
      <c r="R323" s="174"/>
      <c r="S323" s="174" t="s">
        <v>127</v>
      </c>
      <c r="T323" s="175" t="s">
        <v>128</v>
      </c>
      <c r="U323" s="157">
        <v>0.89</v>
      </c>
      <c r="V323" s="157">
        <f>ROUND(E323*U323,2)</f>
        <v>140.62</v>
      </c>
      <c r="W323" s="157"/>
      <c r="X323" s="157" t="s">
        <v>129</v>
      </c>
      <c r="Y323" s="148"/>
      <c r="Z323" s="148"/>
      <c r="AA323" s="148"/>
      <c r="AB323" s="148"/>
      <c r="AC323" s="148"/>
      <c r="AD323" s="148"/>
      <c r="AE323" s="148"/>
      <c r="AF323" s="148"/>
      <c r="AG323" s="148" t="s">
        <v>130</v>
      </c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outlineLevel="1">
      <c r="A324" s="155"/>
      <c r="B324" s="156"/>
      <c r="C324" s="186" t="s">
        <v>327</v>
      </c>
      <c r="D324" s="158"/>
      <c r="E324" s="159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8"/>
      <c r="Z324" s="148"/>
      <c r="AA324" s="148"/>
      <c r="AB324" s="148"/>
      <c r="AC324" s="148"/>
      <c r="AD324" s="148"/>
      <c r="AE324" s="148"/>
      <c r="AF324" s="148"/>
      <c r="AG324" s="148" t="s">
        <v>132</v>
      </c>
      <c r="AH324" s="148">
        <v>0</v>
      </c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</row>
    <row r="325" spans="1:60" outlineLevel="1">
      <c r="A325" s="155"/>
      <c r="B325" s="156"/>
      <c r="C325" s="186" t="s">
        <v>199</v>
      </c>
      <c r="D325" s="158"/>
      <c r="E325" s="159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8"/>
      <c r="Z325" s="148"/>
      <c r="AA325" s="148"/>
      <c r="AB325" s="148"/>
      <c r="AC325" s="148"/>
      <c r="AD325" s="148"/>
      <c r="AE325" s="148"/>
      <c r="AF325" s="148"/>
      <c r="AG325" s="148" t="s">
        <v>132</v>
      </c>
      <c r="AH325" s="148">
        <v>0</v>
      </c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ht="22.5" outlineLevel="1">
      <c r="A326" s="155"/>
      <c r="B326" s="156"/>
      <c r="C326" s="186" t="s">
        <v>328</v>
      </c>
      <c r="D326" s="158"/>
      <c r="E326" s="159">
        <v>4</v>
      </c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8"/>
      <c r="Z326" s="148"/>
      <c r="AA326" s="148"/>
      <c r="AB326" s="148"/>
      <c r="AC326" s="148"/>
      <c r="AD326" s="148"/>
      <c r="AE326" s="148"/>
      <c r="AF326" s="148"/>
      <c r="AG326" s="148" t="s">
        <v>132</v>
      </c>
      <c r="AH326" s="148">
        <v>0</v>
      </c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ht="22.5" outlineLevel="1">
      <c r="A327" s="155"/>
      <c r="B327" s="156"/>
      <c r="C327" s="186" t="s">
        <v>329</v>
      </c>
      <c r="D327" s="158"/>
      <c r="E327" s="159">
        <v>2</v>
      </c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8"/>
      <c r="Z327" s="148"/>
      <c r="AA327" s="148"/>
      <c r="AB327" s="148"/>
      <c r="AC327" s="148"/>
      <c r="AD327" s="148"/>
      <c r="AE327" s="148"/>
      <c r="AF327" s="148"/>
      <c r="AG327" s="148" t="s">
        <v>132</v>
      </c>
      <c r="AH327" s="148">
        <v>0</v>
      </c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</row>
    <row r="328" spans="1:60" outlineLevel="1">
      <c r="A328" s="155"/>
      <c r="B328" s="156"/>
      <c r="C328" s="188" t="s">
        <v>202</v>
      </c>
      <c r="D328" s="160"/>
      <c r="E328" s="161">
        <v>6</v>
      </c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48"/>
      <c r="Z328" s="148"/>
      <c r="AA328" s="148"/>
      <c r="AB328" s="148"/>
      <c r="AC328" s="148"/>
      <c r="AD328" s="148"/>
      <c r="AE328" s="148"/>
      <c r="AF328" s="148"/>
      <c r="AG328" s="148" t="s">
        <v>132</v>
      </c>
      <c r="AH328" s="148">
        <v>1</v>
      </c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outlineLevel="1">
      <c r="A329" s="155"/>
      <c r="B329" s="156"/>
      <c r="C329" s="186" t="s">
        <v>203</v>
      </c>
      <c r="D329" s="158"/>
      <c r="E329" s="159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8"/>
      <c r="Z329" s="148"/>
      <c r="AA329" s="148"/>
      <c r="AB329" s="148"/>
      <c r="AC329" s="148"/>
      <c r="AD329" s="148"/>
      <c r="AE329" s="148"/>
      <c r="AF329" s="148"/>
      <c r="AG329" s="148" t="s">
        <v>132</v>
      </c>
      <c r="AH329" s="148">
        <v>0</v>
      </c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ht="22.5" outlineLevel="1">
      <c r="A330" s="155"/>
      <c r="B330" s="156"/>
      <c r="C330" s="186" t="s">
        <v>330</v>
      </c>
      <c r="D330" s="158"/>
      <c r="E330" s="159">
        <v>12</v>
      </c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8"/>
      <c r="Z330" s="148"/>
      <c r="AA330" s="148"/>
      <c r="AB330" s="148"/>
      <c r="AC330" s="148"/>
      <c r="AD330" s="148"/>
      <c r="AE330" s="148"/>
      <c r="AF330" s="148"/>
      <c r="AG330" s="148" t="s">
        <v>132</v>
      </c>
      <c r="AH330" s="148">
        <v>0</v>
      </c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1">
      <c r="A331" s="155"/>
      <c r="B331" s="156"/>
      <c r="C331" s="188" t="s">
        <v>202</v>
      </c>
      <c r="D331" s="160"/>
      <c r="E331" s="161">
        <v>12</v>
      </c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8"/>
      <c r="Z331" s="148"/>
      <c r="AA331" s="148"/>
      <c r="AB331" s="148"/>
      <c r="AC331" s="148"/>
      <c r="AD331" s="148"/>
      <c r="AE331" s="148"/>
      <c r="AF331" s="148"/>
      <c r="AG331" s="148" t="s">
        <v>132</v>
      </c>
      <c r="AH331" s="148">
        <v>1</v>
      </c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outlineLevel="1">
      <c r="A332" s="155"/>
      <c r="B332" s="156"/>
      <c r="C332" s="186" t="s">
        <v>205</v>
      </c>
      <c r="D332" s="158"/>
      <c r="E332" s="159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8"/>
      <c r="Z332" s="148"/>
      <c r="AA332" s="148"/>
      <c r="AB332" s="148"/>
      <c r="AC332" s="148"/>
      <c r="AD332" s="148"/>
      <c r="AE332" s="148"/>
      <c r="AF332" s="148"/>
      <c r="AG332" s="148" t="s">
        <v>132</v>
      </c>
      <c r="AH332" s="148">
        <v>0</v>
      </c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ht="22.5" outlineLevel="1">
      <c r="A333" s="155"/>
      <c r="B333" s="156"/>
      <c r="C333" s="186" t="s">
        <v>331</v>
      </c>
      <c r="D333" s="158"/>
      <c r="E333" s="159">
        <v>1</v>
      </c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8"/>
      <c r="Z333" s="148"/>
      <c r="AA333" s="148"/>
      <c r="AB333" s="148"/>
      <c r="AC333" s="148"/>
      <c r="AD333" s="148"/>
      <c r="AE333" s="148"/>
      <c r="AF333" s="148"/>
      <c r="AG333" s="148" t="s">
        <v>132</v>
      </c>
      <c r="AH333" s="148">
        <v>0</v>
      </c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</row>
    <row r="334" spans="1:60" outlineLevel="1">
      <c r="A334" s="155"/>
      <c r="B334" s="156"/>
      <c r="C334" s="188" t="s">
        <v>202</v>
      </c>
      <c r="D334" s="160"/>
      <c r="E334" s="161">
        <v>1</v>
      </c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8"/>
      <c r="Z334" s="148"/>
      <c r="AA334" s="148"/>
      <c r="AB334" s="148"/>
      <c r="AC334" s="148"/>
      <c r="AD334" s="148"/>
      <c r="AE334" s="148"/>
      <c r="AF334" s="148"/>
      <c r="AG334" s="148" t="s">
        <v>132</v>
      </c>
      <c r="AH334" s="148">
        <v>1</v>
      </c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outlineLevel="1">
      <c r="A335" s="155"/>
      <c r="B335" s="156"/>
      <c r="C335" s="186" t="s">
        <v>207</v>
      </c>
      <c r="D335" s="158"/>
      <c r="E335" s="159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8"/>
      <c r="Z335" s="148"/>
      <c r="AA335" s="148"/>
      <c r="AB335" s="148"/>
      <c r="AC335" s="148"/>
      <c r="AD335" s="148"/>
      <c r="AE335" s="148"/>
      <c r="AF335" s="148"/>
      <c r="AG335" s="148" t="s">
        <v>132</v>
      </c>
      <c r="AH335" s="148">
        <v>0</v>
      </c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</row>
    <row r="336" spans="1:60" ht="22.5" outlineLevel="1">
      <c r="A336" s="155"/>
      <c r="B336" s="156"/>
      <c r="C336" s="186" t="s">
        <v>332</v>
      </c>
      <c r="D336" s="158"/>
      <c r="E336" s="159">
        <v>1</v>
      </c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8"/>
      <c r="Z336" s="148"/>
      <c r="AA336" s="148"/>
      <c r="AB336" s="148"/>
      <c r="AC336" s="148"/>
      <c r="AD336" s="148"/>
      <c r="AE336" s="148"/>
      <c r="AF336" s="148"/>
      <c r="AG336" s="148" t="s">
        <v>132</v>
      </c>
      <c r="AH336" s="148">
        <v>0</v>
      </c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</row>
    <row r="337" spans="1:60" ht="22.5" outlineLevel="1">
      <c r="A337" s="155"/>
      <c r="B337" s="156"/>
      <c r="C337" s="186" t="s">
        <v>333</v>
      </c>
      <c r="D337" s="158"/>
      <c r="E337" s="159">
        <v>8</v>
      </c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8"/>
      <c r="Z337" s="148"/>
      <c r="AA337" s="148"/>
      <c r="AB337" s="148"/>
      <c r="AC337" s="148"/>
      <c r="AD337" s="148"/>
      <c r="AE337" s="148"/>
      <c r="AF337" s="148"/>
      <c r="AG337" s="148" t="s">
        <v>132</v>
      </c>
      <c r="AH337" s="148">
        <v>0</v>
      </c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ht="22.5" outlineLevel="1">
      <c r="A338" s="155"/>
      <c r="B338" s="156"/>
      <c r="C338" s="186" t="s">
        <v>334</v>
      </c>
      <c r="D338" s="158"/>
      <c r="E338" s="159">
        <v>7</v>
      </c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8"/>
      <c r="Z338" s="148"/>
      <c r="AA338" s="148"/>
      <c r="AB338" s="148"/>
      <c r="AC338" s="148"/>
      <c r="AD338" s="148"/>
      <c r="AE338" s="148"/>
      <c r="AF338" s="148"/>
      <c r="AG338" s="148" t="s">
        <v>132</v>
      </c>
      <c r="AH338" s="148">
        <v>0</v>
      </c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</row>
    <row r="339" spans="1:60" outlineLevel="1">
      <c r="A339" s="155"/>
      <c r="B339" s="156"/>
      <c r="C339" s="188" t="s">
        <v>202</v>
      </c>
      <c r="D339" s="160"/>
      <c r="E339" s="161">
        <v>16</v>
      </c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8"/>
      <c r="Z339" s="148"/>
      <c r="AA339" s="148"/>
      <c r="AB339" s="148"/>
      <c r="AC339" s="148"/>
      <c r="AD339" s="148"/>
      <c r="AE339" s="148"/>
      <c r="AF339" s="148"/>
      <c r="AG339" s="148" t="s">
        <v>132</v>
      </c>
      <c r="AH339" s="148">
        <v>1</v>
      </c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1">
      <c r="A340" s="155"/>
      <c r="B340" s="156"/>
      <c r="C340" s="186" t="s">
        <v>211</v>
      </c>
      <c r="D340" s="158"/>
      <c r="E340" s="159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8"/>
      <c r="Z340" s="148"/>
      <c r="AA340" s="148"/>
      <c r="AB340" s="148"/>
      <c r="AC340" s="148"/>
      <c r="AD340" s="148"/>
      <c r="AE340" s="148"/>
      <c r="AF340" s="148"/>
      <c r="AG340" s="148" t="s">
        <v>132</v>
      </c>
      <c r="AH340" s="148">
        <v>0</v>
      </c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ht="22.5" outlineLevel="1">
      <c r="A341" s="155"/>
      <c r="B341" s="156"/>
      <c r="C341" s="186" t="s">
        <v>335</v>
      </c>
      <c r="D341" s="158"/>
      <c r="E341" s="159">
        <v>7</v>
      </c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8"/>
      <c r="Z341" s="148"/>
      <c r="AA341" s="148"/>
      <c r="AB341" s="148"/>
      <c r="AC341" s="148"/>
      <c r="AD341" s="148"/>
      <c r="AE341" s="148"/>
      <c r="AF341" s="148"/>
      <c r="AG341" s="148" t="s">
        <v>132</v>
      </c>
      <c r="AH341" s="148">
        <v>0</v>
      </c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outlineLevel="1">
      <c r="A342" s="155"/>
      <c r="B342" s="156"/>
      <c r="C342" s="188" t="s">
        <v>202</v>
      </c>
      <c r="D342" s="160"/>
      <c r="E342" s="161">
        <v>7</v>
      </c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48"/>
      <c r="Z342" s="148"/>
      <c r="AA342" s="148"/>
      <c r="AB342" s="148"/>
      <c r="AC342" s="148"/>
      <c r="AD342" s="148"/>
      <c r="AE342" s="148"/>
      <c r="AF342" s="148"/>
      <c r="AG342" s="148" t="s">
        <v>132</v>
      </c>
      <c r="AH342" s="148">
        <v>1</v>
      </c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</row>
    <row r="343" spans="1:60" outlineLevel="1">
      <c r="A343" s="155"/>
      <c r="B343" s="156"/>
      <c r="C343" s="186" t="s">
        <v>213</v>
      </c>
      <c r="D343" s="158"/>
      <c r="E343" s="159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8"/>
      <c r="Z343" s="148"/>
      <c r="AA343" s="148"/>
      <c r="AB343" s="148"/>
      <c r="AC343" s="148"/>
      <c r="AD343" s="148"/>
      <c r="AE343" s="148"/>
      <c r="AF343" s="148"/>
      <c r="AG343" s="148" t="s">
        <v>132</v>
      </c>
      <c r="AH343" s="148">
        <v>0</v>
      </c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ht="22.5" outlineLevel="1">
      <c r="A344" s="155"/>
      <c r="B344" s="156"/>
      <c r="C344" s="186" t="s">
        <v>336</v>
      </c>
      <c r="D344" s="158"/>
      <c r="E344" s="159">
        <v>4</v>
      </c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8"/>
      <c r="Z344" s="148"/>
      <c r="AA344" s="148"/>
      <c r="AB344" s="148"/>
      <c r="AC344" s="148"/>
      <c r="AD344" s="148"/>
      <c r="AE344" s="148"/>
      <c r="AF344" s="148"/>
      <c r="AG344" s="148" t="s">
        <v>132</v>
      </c>
      <c r="AH344" s="148">
        <v>0</v>
      </c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</row>
    <row r="345" spans="1:60" ht="22.5" outlineLevel="1">
      <c r="A345" s="155"/>
      <c r="B345" s="156"/>
      <c r="C345" s="186" t="s">
        <v>337</v>
      </c>
      <c r="D345" s="158"/>
      <c r="E345" s="159">
        <v>1</v>
      </c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48"/>
      <c r="Z345" s="148"/>
      <c r="AA345" s="148"/>
      <c r="AB345" s="148"/>
      <c r="AC345" s="148"/>
      <c r="AD345" s="148"/>
      <c r="AE345" s="148"/>
      <c r="AF345" s="148"/>
      <c r="AG345" s="148" t="s">
        <v>132</v>
      </c>
      <c r="AH345" s="148">
        <v>0</v>
      </c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ht="22.5" outlineLevel="1">
      <c r="A346" s="155"/>
      <c r="B346" s="156"/>
      <c r="C346" s="186" t="s">
        <v>338</v>
      </c>
      <c r="D346" s="158"/>
      <c r="E346" s="159">
        <v>3</v>
      </c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48"/>
      <c r="Z346" s="148"/>
      <c r="AA346" s="148"/>
      <c r="AB346" s="148"/>
      <c r="AC346" s="148"/>
      <c r="AD346" s="148"/>
      <c r="AE346" s="148"/>
      <c r="AF346" s="148"/>
      <c r="AG346" s="148" t="s">
        <v>132</v>
      </c>
      <c r="AH346" s="148">
        <v>0</v>
      </c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</row>
    <row r="347" spans="1:60" outlineLevel="1">
      <c r="A347" s="155"/>
      <c r="B347" s="156"/>
      <c r="C347" s="188" t="s">
        <v>202</v>
      </c>
      <c r="D347" s="160"/>
      <c r="E347" s="161">
        <v>8</v>
      </c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8"/>
      <c r="Z347" s="148"/>
      <c r="AA347" s="148"/>
      <c r="AB347" s="148"/>
      <c r="AC347" s="148"/>
      <c r="AD347" s="148"/>
      <c r="AE347" s="148"/>
      <c r="AF347" s="148"/>
      <c r="AG347" s="148" t="s">
        <v>132</v>
      </c>
      <c r="AH347" s="148">
        <v>1</v>
      </c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outlineLevel="1">
      <c r="A348" s="155"/>
      <c r="B348" s="156"/>
      <c r="C348" s="186" t="s">
        <v>217</v>
      </c>
      <c r="D348" s="158"/>
      <c r="E348" s="159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8"/>
      <c r="Z348" s="148"/>
      <c r="AA348" s="148"/>
      <c r="AB348" s="148"/>
      <c r="AC348" s="148"/>
      <c r="AD348" s="148"/>
      <c r="AE348" s="148"/>
      <c r="AF348" s="148"/>
      <c r="AG348" s="148" t="s">
        <v>132</v>
      </c>
      <c r="AH348" s="148">
        <v>0</v>
      </c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</row>
    <row r="349" spans="1:60" ht="22.5" outlineLevel="1">
      <c r="A349" s="155"/>
      <c r="B349" s="156"/>
      <c r="C349" s="186" t="s">
        <v>223</v>
      </c>
      <c r="D349" s="158"/>
      <c r="E349" s="159">
        <v>2</v>
      </c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8"/>
      <c r="Z349" s="148"/>
      <c r="AA349" s="148"/>
      <c r="AB349" s="148"/>
      <c r="AC349" s="148"/>
      <c r="AD349" s="148"/>
      <c r="AE349" s="148"/>
      <c r="AF349" s="148"/>
      <c r="AG349" s="148" t="s">
        <v>132</v>
      </c>
      <c r="AH349" s="148">
        <v>0</v>
      </c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ht="22.5" outlineLevel="1">
      <c r="A350" s="155"/>
      <c r="B350" s="156"/>
      <c r="C350" s="186" t="s">
        <v>220</v>
      </c>
      <c r="D350" s="158"/>
      <c r="E350" s="159">
        <v>3</v>
      </c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8"/>
      <c r="Z350" s="148"/>
      <c r="AA350" s="148"/>
      <c r="AB350" s="148"/>
      <c r="AC350" s="148"/>
      <c r="AD350" s="148"/>
      <c r="AE350" s="148"/>
      <c r="AF350" s="148"/>
      <c r="AG350" s="148" t="s">
        <v>132</v>
      </c>
      <c r="AH350" s="148">
        <v>0</v>
      </c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ht="22.5" outlineLevel="1">
      <c r="A351" s="155"/>
      <c r="B351" s="156"/>
      <c r="C351" s="186" t="s">
        <v>339</v>
      </c>
      <c r="D351" s="158"/>
      <c r="E351" s="159">
        <v>1</v>
      </c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8"/>
      <c r="Z351" s="148"/>
      <c r="AA351" s="148"/>
      <c r="AB351" s="148"/>
      <c r="AC351" s="148"/>
      <c r="AD351" s="148"/>
      <c r="AE351" s="148"/>
      <c r="AF351" s="148"/>
      <c r="AG351" s="148" t="s">
        <v>132</v>
      </c>
      <c r="AH351" s="148">
        <v>0</v>
      </c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ht="22.5" outlineLevel="1">
      <c r="A352" s="155"/>
      <c r="B352" s="156"/>
      <c r="C352" s="186" t="s">
        <v>223</v>
      </c>
      <c r="D352" s="158"/>
      <c r="E352" s="159">
        <v>2</v>
      </c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8"/>
      <c r="Z352" s="148"/>
      <c r="AA352" s="148"/>
      <c r="AB352" s="148"/>
      <c r="AC352" s="148"/>
      <c r="AD352" s="148"/>
      <c r="AE352" s="148"/>
      <c r="AF352" s="148"/>
      <c r="AG352" s="148" t="s">
        <v>132</v>
      </c>
      <c r="AH352" s="148">
        <v>0</v>
      </c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ht="22.5" outlineLevel="1">
      <c r="A353" s="155"/>
      <c r="B353" s="156"/>
      <c r="C353" s="186" t="s">
        <v>340</v>
      </c>
      <c r="D353" s="158"/>
      <c r="E353" s="159">
        <v>5</v>
      </c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8"/>
      <c r="Z353" s="148"/>
      <c r="AA353" s="148"/>
      <c r="AB353" s="148"/>
      <c r="AC353" s="148"/>
      <c r="AD353" s="148"/>
      <c r="AE353" s="148"/>
      <c r="AF353" s="148"/>
      <c r="AG353" s="148" t="s">
        <v>132</v>
      </c>
      <c r="AH353" s="148">
        <v>0</v>
      </c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ht="22.5" outlineLevel="1">
      <c r="A354" s="155"/>
      <c r="B354" s="156"/>
      <c r="C354" s="186" t="s">
        <v>339</v>
      </c>
      <c r="D354" s="158"/>
      <c r="E354" s="159">
        <v>1</v>
      </c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8"/>
      <c r="Z354" s="148"/>
      <c r="AA354" s="148"/>
      <c r="AB354" s="148"/>
      <c r="AC354" s="148"/>
      <c r="AD354" s="148"/>
      <c r="AE354" s="148"/>
      <c r="AF354" s="148"/>
      <c r="AG354" s="148" t="s">
        <v>132</v>
      </c>
      <c r="AH354" s="148">
        <v>0</v>
      </c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ht="22.5" outlineLevel="1">
      <c r="A355" s="155"/>
      <c r="B355" s="156"/>
      <c r="C355" s="186" t="s">
        <v>341</v>
      </c>
      <c r="D355" s="158"/>
      <c r="E355" s="159">
        <v>5</v>
      </c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8"/>
      <c r="Z355" s="148"/>
      <c r="AA355" s="148"/>
      <c r="AB355" s="148"/>
      <c r="AC355" s="148"/>
      <c r="AD355" s="148"/>
      <c r="AE355" s="148"/>
      <c r="AF355" s="148"/>
      <c r="AG355" s="148" t="s">
        <v>132</v>
      </c>
      <c r="AH355" s="148">
        <v>0</v>
      </c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ht="22.5" outlineLevel="1">
      <c r="A356" s="155"/>
      <c r="B356" s="156"/>
      <c r="C356" s="186" t="s">
        <v>342</v>
      </c>
      <c r="D356" s="158"/>
      <c r="E356" s="159">
        <v>4</v>
      </c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8"/>
      <c r="Z356" s="148"/>
      <c r="AA356" s="148"/>
      <c r="AB356" s="148"/>
      <c r="AC356" s="148"/>
      <c r="AD356" s="148"/>
      <c r="AE356" s="148"/>
      <c r="AF356" s="148"/>
      <c r="AG356" s="148" t="s">
        <v>132</v>
      </c>
      <c r="AH356" s="148">
        <v>0</v>
      </c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</row>
    <row r="357" spans="1:60" ht="22.5" outlineLevel="1">
      <c r="A357" s="155"/>
      <c r="B357" s="156"/>
      <c r="C357" s="186" t="s">
        <v>343</v>
      </c>
      <c r="D357" s="158"/>
      <c r="E357" s="159">
        <v>5</v>
      </c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8"/>
      <c r="Z357" s="148"/>
      <c r="AA357" s="148"/>
      <c r="AB357" s="148"/>
      <c r="AC357" s="148"/>
      <c r="AD357" s="148"/>
      <c r="AE357" s="148"/>
      <c r="AF357" s="148"/>
      <c r="AG357" s="148" t="s">
        <v>132</v>
      </c>
      <c r="AH357" s="148">
        <v>0</v>
      </c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 ht="22.5" outlineLevel="1">
      <c r="A358" s="155"/>
      <c r="B358" s="156"/>
      <c r="C358" s="186" t="s">
        <v>344</v>
      </c>
      <c r="D358" s="158"/>
      <c r="E358" s="159">
        <v>2</v>
      </c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8"/>
      <c r="Z358" s="148"/>
      <c r="AA358" s="148"/>
      <c r="AB358" s="148"/>
      <c r="AC358" s="148"/>
      <c r="AD358" s="148"/>
      <c r="AE358" s="148"/>
      <c r="AF358" s="148"/>
      <c r="AG358" s="148" t="s">
        <v>132</v>
      </c>
      <c r="AH358" s="148">
        <v>0</v>
      </c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</row>
    <row r="359" spans="1:60" ht="22.5" outlineLevel="1">
      <c r="A359" s="155"/>
      <c r="B359" s="156"/>
      <c r="C359" s="186" t="s">
        <v>345</v>
      </c>
      <c r="D359" s="158"/>
      <c r="E359" s="159">
        <v>7</v>
      </c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8"/>
      <c r="Z359" s="148"/>
      <c r="AA359" s="148"/>
      <c r="AB359" s="148"/>
      <c r="AC359" s="148"/>
      <c r="AD359" s="148"/>
      <c r="AE359" s="148"/>
      <c r="AF359" s="148"/>
      <c r="AG359" s="148" t="s">
        <v>132</v>
      </c>
      <c r="AH359" s="148">
        <v>0</v>
      </c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outlineLevel="1">
      <c r="A360" s="155"/>
      <c r="B360" s="156"/>
      <c r="C360" s="188" t="s">
        <v>202</v>
      </c>
      <c r="D360" s="160"/>
      <c r="E360" s="161">
        <v>37</v>
      </c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8"/>
      <c r="Z360" s="148"/>
      <c r="AA360" s="148"/>
      <c r="AB360" s="148"/>
      <c r="AC360" s="148"/>
      <c r="AD360" s="148"/>
      <c r="AE360" s="148"/>
      <c r="AF360" s="148"/>
      <c r="AG360" s="148" t="s">
        <v>132</v>
      </c>
      <c r="AH360" s="148">
        <v>1</v>
      </c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1">
      <c r="A361" s="155"/>
      <c r="B361" s="156"/>
      <c r="C361" s="186" t="s">
        <v>231</v>
      </c>
      <c r="D361" s="158"/>
      <c r="E361" s="159"/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8"/>
      <c r="Z361" s="148"/>
      <c r="AA361" s="148"/>
      <c r="AB361" s="148"/>
      <c r="AC361" s="148"/>
      <c r="AD361" s="148"/>
      <c r="AE361" s="148"/>
      <c r="AF361" s="148"/>
      <c r="AG361" s="148" t="s">
        <v>132</v>
      </c>
      <c r="AH361" s="148">
        <v>0</v>
      </c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ht="22.5" outlineLevel="1">
      <c r="A362" s="155"/>
      <c r="B362" s="156"/>
      <c r="C362" s="186" t="s">
        <v>346</v>
      </c>
      <c r="D362" s="158"/>
      <c r="E362" s="159">
        <v>3</v>
      </c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48"/>
      <c r="Z362" s="148"/>
      <c r="AA362" s="148"/>
      <c r="AB362" s="148"/>
      <c r="AC362" s="148"/>
      <c r="AD362" s="148"/>
      <c r="AE362" s="148"/>
      <c r="AF362" s="148"/>
      <c r="AG362" s="148" t="s">
        <v>132</v>
      </c>
      <c r="AH362" s="148">
        <v>0</v>
      </c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ht="22.5" outlineLevel="1">
      <c r="A363" s="155"/>
      <c r="B363" s="156"/>
      <c r="C363" s="186" t="s">
        <v>347</v>
      </c>
      <c r="D363" s="158"/>
      <c r="E363" s="159">
        <v>3</v>
      </c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8"/>
      <c r="Z363" s="148"/>
      <c r="AA363" s="148"/>
      <c r="AB363" s="148"/>
      <c r="AC363" s="148"/>
      <c r="AD363" s="148"/>
      <c r="AE363" s="148"/>
      <c r="AF363" s="148"/>
      <c r="AG363" s="148" t="s">
        <v>132</v>
      </c>
      <c r="AH363" s="148">
        <v>0</v>
      </c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ht="22.5" outlineLevel="1">
      <c r="A364" s="155"/>
      <c r="B364" s="156"/>
      <c r="C364" s="186" t="s">
        <v>348</v>
      </c>
      <c r="D364" s="158"/>
      <c r="E364" s="159">
        <v>2</v>
      </c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8"/>
      <c r="Z364" s="148"/>
      <c r="AA364" s="148"/>
      <c r="AB364" s="148"/>
      <c r="AC364" s="148"/>
      <c r="AD364" s="148"/>
      <c r="AE364" s="148"/>
      <c r="AF364" s="148"/>
      <c r="AG364" s="148" t="s">
        <v>132</v>
      </c>
      <c r="AH364" s="148">
        <v>0</v>
      </c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</row>
    <row r="365" spans="1:60" ht="22.5" outlineLevel="1">
      <c r="A365" s="155"/>
      <c r="B365" s="156"/>
      <c r="C365" s="186" t="s">
        <v>349</v>
      </c>
      <c r="D365" s="158"/>
      <c r="E365" s="159">
        <v>2</v>
      </c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8"/>
      <c r="Z365" s="148"/>
      <c r="AA365" s="148"/>
      <c r="AB365" s="148"/>
      <c r="AC365" s="148"/>
      <c r="AD365" s="148"/>
      <c r="AE365" s="148"/>
      <c r="AF365" s="148"/>
      <c r="AG365" s="148" t="s">
        <v>132</v>
      </c>
      <c r="AH365" s="148">
        <v>0</v>
      </c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ht="22.5" outlineLevel="1">
      <c r="A366" s="155"/>
      <c r="B366" s="156"/>
      <c r="C366" s="186" t="s">
        <v>350</v>
      </c>
      <c r="D366" s="158"/>
      <c r="E366" s="159">
        <v>2</v>
      </c>
      <c r="F366" s="157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8"/>
      <c r="Z366" s="148"/>
      <c r="AA366" s="148"/>
      <c r="AB366" s="148"/>
      <c r="AC366" s="148"/>
      <c r="AD366" s="148"/>
      <c r="AE366" s="148"/>
      <c r="AF366" s="148"/>
      <c r="AG366" s="148" t="s">
        <v>132</v>
      </c>
      <c r="AH366" s="148">
        <v>0</v>
      </c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ht="22.5" outlineLevel="1">
      <c r="A367" s="155"/>
      <c r="B367" s="156"/>
      <c r="C367" s="186" t="s">
        <v>351</v>
      </c>
      <c r="D367" s="158"/>
      <c r="E367" s="159">
        <v>2</v>
      </c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48"/>
      <c r="Z367" s="148"/>
      <c r="AA367" s="148"/>
      <c r="AB367" s="148"/>
      <c r="AC367" s="148"/>
      <c r="AD367" s="148"/>
      <c r="AE367" s="148"/>
      <c r="AF367" s="148"/>
      <c r="AG367" s="148" t="s">
        <v>132</v>
      </c>
      <c r="AH367" s="148">
        <v>0</v>
      </c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ht="22.5" outlineLevel="1">
      <c r="A368" s="155"/>
      <c r="B368" s="156"/>
      <c r="C368" s="186" t="s">
        <v>352</v>
      </c>
      <c r="D368" s="158"/>
      <c r="E368" s="159">
        <v>2</v>
      </c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48"/>
      <c r="Z368" s="148"/>
      <c r="AA368" s="148"/>
      <c r="AB368" s="148"/>
      <c r="AC368" s="148"/>
      <c r="AD368" s="148"/>
      <c r="AE368" s="148"/>
      <c r="AF368" s="148"/>
      <c r="AG368" s="148" t="s">
        <v>132</v>
      </c>
      <c r="AH368" s="148">
        <v>0</v>
      </c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ht="22.5" outlineLevel="1">
      <c r="A369" s="155"/>
      <c r="B369" s="156"/>
      <c r="C369" s="186" t="s">
        <v>353</v>
      </c>
      <c r="D369" s="158"/>
      <c r="E369" s="159">
        <v>2</v>
      </c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8"/>
      <c r="Z369" s="148"/>
      <c r="AA369" s="148"/>
      <c r="AB369" s="148"/>
      <c r="AC369" s="148"/>
      <c r="AD369" s="148"/>
      <c r="AE369" s="148"/>
      <c r="AF369" s="148"/>
      <c r="AG369" s="148" t="s">
        <v>132</v>
      </c>
      <c r="AH369" s="148">
        <v>0</v>
      </c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</row>
    <row r="370" spans="1:60" ht="22.5" outlineLevel="1">
      <c r="A370" s="155"/>
      <c r="B370" s="156"/>
      <c r="C370" s="186" t="s">
        <v>354</v>
      </c>
      <c r="D370" s="158"/>
      <c r="E370" s="159">
        <v>2</v>
      </c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8"/>
      <c r="Z370" s="148"/>
      <c r="AA370" s="148"/>
      <c r="AB370" s="148"/>
      <c r="AC370" s="148"/>
      <c r="AD370" s="148"/>
      <c r="AE370" s="148"/>
      <c r="AF370" s="148"/>
      <c r="AG370" s="148" t="s">
        <v>132</v>
      </c>
      <c r="AH370" s="148">
        <v>0</v>
      </c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ht="22.5" outlineLevel="1">
      <c r="A371" s="155"/>
      <c r="B371" s="156"/>
      <c r="C371" s="186" t="s">
        <v>355</v>
      </c>
      <c r="D371" s="158"/>
      <c r="E371" s="159">
        <v>2</v>
      </c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8"/>
      <c r="Z371" s="148"/>
      <c r="AA371" s="148"/>
      <c r="AB371" s="148"/>
      <c r="AC371" s="148"/>
      <c r="AD371" s="148"/>
      <c r="AE371" s="148"/>
      <c r="AF371" s="148"/>
      <c r="AG371" s="148" t="s">
        <v>132</v>
      </c>
      <c r="AH371" s="148">
        <v>0</v>
      </c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ht="22.5" outlineLevel="1">
      <c r="A372" s="155"/>
      <c r="B372" s="156"/>
      <c r="C372" s="186" t="s">
        <v>356</v>
      </c>
      <c r="D372" s="158"/>
      <c r="E372" s="159">
        <v>2</v>
      </c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8"/>
      <c r="Z372" s="148"/>
      <c r="AA372" s="148"/>
      <c r="AB372" s="148"/>
      <c r="AC372" s="148"/>
      <c r="AD372" s="148"/>
      <c r="AE372" s="148"/>
      <c r="AF372" s="148"/>
      <c r="AG372" s="148" t="s">
        <v>132</v>
      </c>
      <c r="AH372" s="148">
        <v>0</v>
      </c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</row>
    <row r="373" spans="1:60" ht="22.5" outlineLevel="1">
      <c r="A373" s="155"/>
      <c r="B373" s="156"/>
      <c r="C373" s="186" t="s">
        <v>357</v>
      </c>
      <c r="D373" s="158"/>
      <c r="E373" s="159">
        <v>2</v>
      </c>
      <c r="F373" s="157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48"/>
      <c r="Z373" s="148"/>
      <c r="AA373" s="148"/>
      <c r="AB373" s="148"/>
      <c r="AC373" s="148"/>
      <c r="AD373" s="148"/>
      <c r="AE373" s="148"/>
      <c r="AF373" s="148"/>
      <c r="AG373" s="148" t="s">
        <v>132</v>
      </c>
      <c r="AH373" s="148">
        <v>0</v>
      </c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</row>
    <row r="374" spans="1:60" ht="22.5" outlineLevel="1">
      <c r="A374" s="155"/>
      <c r="B374" s="156"/>
      <c r="C374" s="186" t="s">
        <v>358</v>
      </c>
      <c r="D374" s="158"/>
      <c r="E374" s="159">
        <v>4</v>
      </c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8"/>
      <c r="Z374" s="148"/>
      <c r="AA374" s="148"/>
      <c r="AB374" s="148"/>
      <c r="AC374" s="148"/>
      <c r="AD374" s="148"/>
      <c r="AE374" s="148"/>
      <c r="AF374" s="148"/>
      <c r="AG374" s="148" t="s">
        <v>132</v>
      </c>
      <c r="AH374" s="148">
        <v>0</v>
      </c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outlineLevel="1">
      <c r="A375" s="155"/>
      <c r="B375" s="156"/>
      <c r="C375" s="188" t="s">
        <v>202</v>
      </c>
      <c r="D375" s="160"/>
      <c r="E375" s="161">
        <v>30</v>
      </c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8"/>
      <c r="Z375" s="148"/>
      <c r="AA375" s="148"/>
      <c r="AB375" s="148"/>
      <c r="AC375" s="148"/>
      <c r="AD375" s="148"/>
      <c r="AE375" s="148"/>
      <c r="AF375" s="148"/>
      <c r="AG375" s="148" t="s">
        <v>132</v>
      </c>
      <c r="AH375" s="148">
        <v>1</v>
      </c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</row>
    <row r="376" spans="1:60" outlineLevel="1">
      <c r="A376" s="155"/>
      <c r="B376" s="156"/>
      <c r="C376" s="186" t="s">
        <v>245</v>
      </c>
      <c r="D376" s="158"/>
      <c r="E376" s="159"/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8"/>
      <c r="Z376" s="148"/>
      <c r="AA376" s="148"/>
      <c r="AB376" s="148"/>
      <c r="AC376" s="148"/>
      <c r="AD376" s="148"/>
      <c r="AE376" s="148"/>
      <c r="AF376" s="148"/>
      <c r="AG376" s="148" t="s">
        <v>132</v>
      </c>
      <c r="AH376" s="148">
        <v>0</v>
      </c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</row>
    <row r="377" spans="1:60" ht="22.5" outlineLevel="1">
      <c r="A377" s="155"/>
      <c r="B377" s="156"/>
      <c r="C377" s="186" t="s">
        <v>359</v>
      </c>
      <c r="D377" s="158"/>
      <c r="E377" s="159">
        <v>5</v>
      </c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8"/>
      <c r="Z377" s="148"/>
      <c r="AA377" s="148"/>
      <c r="AB377" s="148"/>
      <c r="AC377" s="148"/>
      <c r="AD377" s="148"/>
      <c r="AE377" s="148"/>
      <c r="AF377" s="148"/>
      <c r="AG377" s="148" t="s">
        <v>132</v>
      </c>
      <c r="AH377" s="148">
        <v>0</v>
      </c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ht="22.5" outlineLevel="1">
      <c r="A378" s="155"/>
      <c r="B378" s="156"/>
      <c r="C378" s="186" t="s">
        <v>360</v>
      </c>
      <c r="D378" s="158"/>
      <c r="E378" s="159">
        <v>2</v>
      </c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8"/>
      <c r="Z378" s="148"/>
      <c r="AA378" s="148"/>
      <c r="AB378" s="148"/>
      <c r="AC378" s="148"/>
      <c r="AD378" s="148"/>
      <c r="AE378" s="148"/>
      <c r="AF378" s="148"/>
      <c r="AG378" s="148" t="s">
        <v>132</v>
      </c>
      <c r="AH378" s="148">
        <v>0</v>
      </c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</row>
    <row r="379" spans="1:60" ht="22.5" outlineLevel="1">
      <c r="A379" s="155"/>
      <c r="B379" s="156"/>
      <c r="C379" s="186" t="s">
        <v>359</v>
      </c>
      <c r="D379" s="158"/>
      <c r="E379" s="159">
        <v>5</v>
      </c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8"/>
      <c r="Z379" s="148"/>
      <c r="AA379" s="148"/>
      <c r="AB379" s="148"/>
      <c r="AC379" s="148"/>
      <c r="AD379" s="148"/>
      <c r="AE379" s="148"/>
      <c r="AF379" s="148"/>
      <c r="AG379" s="148" t="s">
        <v>132</v>
      </c>
      <c r="AH379" s="148">
        <v>0</v>
      </c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ht="22.5" outlineLevel="1">
      <c r="A380" s="155"/>
      <c r="B380" s="156"/>
      <c r="C380" s="186" t="s">
        <v>359</v>
      </c>
      <c r="D380" s="158"/>
      <c r="E380" s="159">
        <v>5</v>
      </c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8"/>
      <c r="Z380" s="148"/>
      <c r="AA380" s="148"/>
      <c r="AB380" s="148"/>
      <c r="AC380" s="148"/>
      <c r="AD380" s="148"/>
      <c r="AE380" s="148"/>
      <c r="AF380" s="148"/>
      <c r="AG380" s="148" t="s">
        <v>132</v>
      </c>
      <c r="AH380" s="148">
        <v>0</v>
      </c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ht="22.5" outlineLevel="1">
      <c r="A381" s="155"/>
      <c r="B381" s="156"/>
      <c r="C381" s="186" t="s">
        <v>361</v>
      </c>
      <c r="D381" s="158"/>
      <c r="E381" s="159">
        <v>3</v>
      </c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8"/>
      <c r="Z381" s="148"/>
      <c r="AA381" s="148"/>
      <c r="AB381" s="148"/>
      <c r="AC381" s="148"/>
      <c r="AD381" s="148"/>
      <c r="AE381" s="148"/>
      <c r="AF381" s="148"/>
      <c r="AG381" s="148" t="s">
        <v>132</v>
      </c>
      <c r="AH381" s="148">
        <v>0</v>
      </c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</row>
    <row r="382" spans="1:60" ht="22.5" outlineLevel="1">
      <c r="A382" s="155"/>
      <c r="B382" s="156"/>
      <c r="C382" s="186" t="s">
        <v>362</v>
      </c>
      <c r="D382" s="158"/>
      <c r="E382" s="159">
        <v>1</v>
      </c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8"/>
      <c r="Z382" s="148"/>
      <c r="AA382" s="148"/>
      <c r="AB382" s="148"/>
      <c r="AC382" s="148"/>
      <c r="AD382" s="148"/>
      <c r="AE382" s="148"/>
      <c r="AF382" s="148"/>
      <c r="AG382" s="148" t="s">
        <v>132</v>
      </c>
      <c r="AH382" s="148">
        <v>0</v>
      </c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ht="22.5" outlineLevel="1">
      <c r="A383" s="155"/>
      <c r="B383" s="156"/>
      <c r="C383" s="186" t="s">
        <v>363</v>
      </c>
      <c r="D383" s="158"/>
      <c r="E383" s="159">
        <v>3</v>
      </c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8"/>
      <c r="Z383" s="148"/>
      <c r="AA383" s="148"/>
      <c r="AB383" s="148"/>
      <c r="AC383" s="148"/>
      <c r="AD383" s="148"/>
      <c r="AE383" s="148"/>
      <c r="AF383" s="148"/>
      <c r="AG383" s="148" t="s">
        <v>132</v>
      </c>
      <c r="AH383" s="148">
        <v>0</v>
      </c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 ht="22.5" outlineLevel="1">
      <c r="A384" s="155"/>
      <c r="B384" s="156"/>
      <c r="C384" s="186" t="s">
        <v>364</v>
      </c>
      <c r="D384" s="158"/>
      <c r="E384" s="159">
        <v>1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8"/>
      <c r="Z384" s="148"/>
      <c r="AA384" s="148"/>
      <c r="AB384" s="148"/>
      <c r="AC384" s="148"/>
      <c r="AD384" s="148"/>
      <c r="AE384" s="148"/>
      <c r="AF384" s="148"/>
      <c r="AG384" s="148" t="s">
        <v>132</v>
      </c>
      <c r="AH384" s="148">
        <v>0</v>
      </c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</row>
    <row r="385" spans="1:60" ht="22.5" outlineLevel="1">
      <c r="A385" s="155"/>
      <c r="B385" s="156"/>
      <c r="C385" s="186" t="s">
        <v>365</v>
      </c>
      <c r="D385" s="158"/>
      <c r="E385" s="159">
        <v>3</v>
      </c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8"/>
      <c r="Z385" s="148"/>
      <c r="AA385" s="148"/>
      <c r="AB385" s="148"/>
      <c r="AC385" s="148"/>
      <c r="AD385" s="148"/>
      <c r="AE385" s="148"/>
      <c r="AF385" s="148"/>
      <c r="AG385" s="148" t="s">
        <v>132</v>
      </c>
      <c r="AH385" s="148">
        <v>0</v>
      </c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ht="22.5" outlineLevel="1">
      <c r="A386" s="155"/>
      <c r="B386" s="156"/>
      <c r="C386" s="186" t="s">
        <v>366</v>
      </c>
      <c r="D386" s="158"/>
      <c r="E386" s="159">
        <v>1</v>
      </c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48"/>
      <c r="Z386" s="148"/>
      <c r="AA386" s="148"/>
      <c r="AB386" s="148"/>
      <c r="AC386" s="148"/>
      <c r="AD386" s="148"/>
      <c r="AE386" s="148"/>
      <c r="AF386" s="148"/>
      <c r="AG386" s="148" t="s">
        <v>132</v>
      </c>
      <c r="AH386" s="148">
        <v>0</v>
      </c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ht="22.5" outlineLevel="1">
      <c r="A387" s="155"/>
      <c r="B387" s="156"/>
      <c r="C387" s="186" t="s">
        <v>367</v>
      </c>
      <c r="D387" s="158"/>
      <c r="E387" s="159">
        <v>3</v>
      </c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8"/>
      <c r="Z387" s="148"/>
      <c r="AA387" s="148"/>
      <c r="AB387" s="148"/>
      <c r="AC387" s="148"/>
      <c r="AD387" s="148"/>
      <c r="AE387" s="148"/>
      <c r="AF387" s="148"/>
      <c r="AG387" s="148" t="s">
        <v>132</v>
      </c>
      <c r="AH387" s="148">
        <v>0</v>
      </c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</row>
    <row r="388" spans="1:60" ht="22.5" outlineLevel="1">
      <c r="A388" s="155"/>
      <c r="B388" s="156"/>
      <c r="C388" s="186" t="s">
        <v>368</v>
      </c>
      <c r="D388" s="158"/>
      <c r="E388" s="159">
        <v>1</v>
      </c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8"/>
      <c r="Z388" s="148"/>
      <c r="AA388" s="148"/>
      <c r="AB388" s="148"/>
      <c r="AC388" s="148"/>
      <c r="AD388" s="148"/>
      <c r="AE388" s="148"/>
      <c r="AF388" s="148"/>
      <c r="AG388" s="148" t="s">
        <v>132</v>
      </c>
      <c r="AH388" s="148">
        <v>0</v>
      </c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ht="22.5" outlineLevel="1">
      <c r="A389" s="155"/>
      <c r="B389" s="156"/>
      <c r="C389" s="186" t="s">
        <v>369</v>
      </c>
      <c r="D389" s="158"/>
      <c r="E389" s="159">
        <v>3</v>
      </c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48"/>
      <c r="Z389" s="148"/>
      <c r="AA389" s="148"/>
      <c r="AB389" s="148"/>
      <c r="AC389" s="148"/>
      <c r="AD389" s="148"/>
      <c r="AE389" s="148"/>
      <c r="AF389" s="148"/>
      <c r="AG389" s="148" t="s">
        <v>132</v>
      </c>
      <c r="AH389" s="148">
        <v>0</v>
      </c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</row>
    <row r="390" spans="1:60" outlineLevel="1">
      <c r="A390" s="155"/>
      <c r="B390" s="156"/>
      <c r="C390" s="188" t="s">
        <v>202</v>
      </c>
      <c r="D390" s="160"/>
      <c r="E390" s="161">
        <v>36</v>
      </c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8"/>
      <c r="Z390" s="148"/>
      <c r="AA390" s="148"/>
      <c r="AB390" s="148"/>
      <c r="AC390" s="148"/>
      <c r="AD390" s="148"/>
      <c r="AE390" s="148"/>
      <c r="AF390" s="148"/>
      <c r="AG390" s="148" t="s">
        <v>132</v>
      </c>
      <c r="AH390" s="148">
        <v>1</v>
      </c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</row>
    <row r="391" spans="1:60" outlineLevel="1">
      <c r="A391" s="155"/>
      <c r="B391" s="156"/>
      <c r="C391" s="186" t="s">
        <v>258</v>
      </c>
      <c r="D391" s="158"/>
      <c r="E391" s="159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8"/>
      <c r="Z391" s="148"/>
      <c r="AA391" s="148"/>
      <c r="AB391" s="148"/>
      <c r="AC391" s="148"/>
      <c r="AD391" s="148"/>
      <c r="AE391" s="148"/>
      <c r="AF391" s="148"/>
      <c r="AG391" s="148" t="s">
        <v>132</v>
      </c>
      <c r="AH391" s="148">
        <v>0</v>
      </c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</row>
    <row r="392" spans="1:60" ht="22.5" outlineLevel="1">
      <c r="A392" s="155"/>
      <c r="B392" s="156"/>
      <c r="C392" s="186" t="s">
        <v>370</v>
      </c>
      <c r="D392" s="158"/>
      <c r="E392" s="159">
        <v>1</v>
      </c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8"/>
      <c r="Z392" s="148"/>
      <c r="AA392" s="148"/>
      <c r="AB392" s="148"/>
      <c r="AC392" s="148"/>
      <c r="AD392" s="148"/>
      <c r="AE392" s="148"/>
      <c r="AF392" s="148"/>
      <c r="AG392" s="148" t="s">
        <v>132</v>
      </c>
      <c r="AH392" s="148">
        <v>0</v>
      </c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ht="22.5" outlineLevel="1">
      <c r="A393" s="155"/>
      <c r="B393" s="156"/>
      <c r="C393" s="186" t="s">
        <v>370</v>
      </c>
      <c r="D393" s="158"/>
      <c r="E393" s="159">
        <v>1</v>
      </c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48"/>
      <c r="Z393" s="148"/>
      <c r="AA393" s="148"/>
      <c r="AB393" s="148"/>
      <c r="AC393" s="148"/>
      <c r="AD393" s="148"/>
      <c r="AE393" s="148"/>
      <c r="AF393" s="148"/>
      <c r="AG393" s="148" t="s">
        <v>132</v>
      </c>
      <c r="AH393" s="148">
        <v>0</v>
      </c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</row>
    <row r="394" spans="1:60" ht="22.5" outlineLevel="1">
      <c r="A394" s="155"/>
      <c r="B394" s="156"/>
      <c r="C394" s="186" t="s">
        <v>370</v>
      </c>
      <c r="D394" s="158"/>
      <c r="E394" s="159">
        <v>1</v>
      </c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8"/>
      <c r="Z394" s="148"/>
      <c r="AA394" s="148"/>
      <c r="AB394" s="148"/>
      <c r="AC394" s="148"/>
      <c r="AD394" s="148"/>
      <c r="AE394" s="148"/>
      <c r="AF394" s="148"/>
      <c r="AG394" s="148" t="s">
        <v>132</v>
      </c>
      <c r="AH394" s="148">
        <v>0</v>
      </c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</row>
    <row r="395" spans="1:60" ht="22.5" outlineLevel="1">
      <c r="A395" s="155"/>
      <c r="B395" s="156"/>
      <c r="C395" s="186" t="s">
        <v>371</v>
      </c>
      <c r="D395" s="158"/>
      <c r="E395" s="159">
        <v>2</v>
      </c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8"/>
      <c r="Z395" s="148"/>
      <c r="AA395" s="148"/>
      <c r="AB395" s="148"/>
      <c r="AC395" s="148"/>
      <c r="AD395" s="148"/>
      <c r="AE395" s="148"/>
      <c r="AF395" s="148"/>
      <c r="AG395" s="148" t="s">
        <v>132</v>
      </c>
      <c r="AH395" s="148">
        <v>0</v>
      </c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outlineLevel="1">
      <c r="A396" s="155"/>
      <c r="B396" s="156"/>
      <c r="C396" s="188" t="s">
        <v>202</v>
      </c>
      <c r="D396" s="160"/>
      <c r="E396" s="161">
        <v>5</v>
      </c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8"/>
      <c r="Z396" s="148"/>
      <c r="AA396" s="148"/>
      <c r="AB396" s="148"/>
      <c r="AC396" s="148"/>
      <c r="AD396" s="148"/>
      <c r="AE396" s="148"/>
      <c r="AF396" s="148"/>
      <c r="AG396" s="148" t="s">
        <v>132</v>
      </c>
      <c r="AH396" s="148">
        <v>1</v>
      </c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</row>
    <row r="397" spans="1:60" ht="22.5" outlineLevel="1">
      <c r="A397" s="169">
        <v>27</v>
      </c>
      <c r="B397" s="170" t="s">
        <v>372</v>
      </c>
      <c r="C397" s="185" t="s">
        <v>373</v>
      </c>
      <c r="D397" s="171" t="s">
        <v>326</v>
      </c>
      <c r="E397" s="172">
        <v>137</v>
      </c>
      <c r="F397" s="173"/>
      <c r="G397" s="174">
        <f>ROUND(E397*F397,2)</f>
        <v>0</v>
      </c>
      <c r="H397" s="173"/>
      <c r="I397" s="174">
        <f>ROUND(E397*H397,2)</f>
        <v>0</v>
      </c>
      <c r="J397" s="173"/>
      <c r="K397" s="174">
        <f>ROUND(E397*J397,2)</f>
        <v>0</v>
      </c>
      <c r="L397" s="174">
        <v>21</v>
      </c>
      <c r="M397" s="174">
        <f>G397*(1+L397/100)</f>
        <v>0</v>
      </c>
      <c r="N397" s="174">
        <v>0</v>
      </c>
      <c r="O397" s="174">
        <f>ROUND(E397*N397,2)</f>
        <v>0</v>
      </c>
      <c r="P397" s="174">
        <v>0</v>
      </c>
      <c r="Q397" s="174">
        <f>ROUND(E397*P397,2)</f>
        <v>0</v>
      </c>
      <c r="R397" s="174"/>
      <c r="S397" s="174" t="s">
        <v>127</v>
      </c>
      <c r="T397" s="175" t="s">
        <v>128</v>
      </c>
      <c r="U397" s="157">
        <v>0.89</v>
      </c>
      <c r="V397" s="157">
        <f>ROUND(E397*U397,2)</f>
        <v>121.93</v>
      </c>
      <c r="W397" s="157"/>
      <c r="X397" s="157" t="s">
        <v>129</v>
      </c>
      <c r="Y397" s="148"/>
      <c r="Z397" s="148"/>
      <c r="AA397" s="148"/>
      <c r="AB397" s="148"/>
      <c r="AC397" s="148"/>
      <c r="AD397" s="148"/>
      <c r="AE397" s="148"/>
      <c r="AF397" s="148"/>
      <c r="AG397" s="148" t="s">
        <v>130</v>
      </c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</row>
    <row r="398" spans="1:60" outlineLevel="1">
      <c r="A398" s="155"/>
      <c r="B398" s="156"/>
      <c r="C398" s="186" t="s">
        <v>327</v>
      </c>
      <c r="D398" s="158"/>
      <c r="E398" s="159"/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8"/>
      <c r="Z398" s="148"/>
      <c r="AA398" s="148"/>
      <c r="AB398" s="148"/>
      <c r="AC398" s="148"/>
      <c r="AD398" s="148"/>
      <c r="AE398" s="148"/>
      <c r="AF398" s="148"/>
      <c r="AG398" s="148" t="s">
        <v>132</v>
      </c>
      <c r="AH398" s="148">
        <v>0</v>
      </c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</row>
    <row r="399" spans="1:60" outlineLevel="1">
      <c r="A399" s="155"/>
      <c r="B399" s="156"/>
      <c r="C399" s="186" t="s">
        <v>211</v>
      </c>
      <c r="D399" s="158"/>
      <c r="E399" s="159"/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8"/>
      <c r="Z399" s="148"/>
      <c r="AA399" s="148"/>
      <c r="AB399" s="148"/>
      <c r="AC399" s="148"/>
      <c r="AD399" s="148"/>
      <c r="AE399" s="148"/>
      <c r="AF399" s="148"/>
      <c r="AG399" s="148" t="s">
        <v>132</v>
      </c>
      <c r="AH399" s="148">
        <v>0</v>
      </c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</row>
    <row r="400" spans="1:60" ht="22.5" outlineLevel="1">
      <c r="A400" s="155"/>
      <c r="B400" s="156"/>
      <c r="C400" s="186" t="s">
        <v>374</v>
      </c>
      <c r="D400" s="158"/>
      <c r="E400" s="159">
        <v>9</v>
      </c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8"/>
      <c r="Z400" s="148"/>
      <c r="AA400" s="148"/>
      <c r="AB400" s="148"/>
      <c r="AC400" s="148"/>
      <c r="AD400" s="148"/>
      <c r="AE400" s="148"/>
      <c r="AF400" s="148"/>
      <c r="AG400" s="148" t="s">
        <v>132</v>
      </c>
      <c r="AH400" s="148">
        <v>0</v>
      </c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</row>
    <row r="401" spans="1:60" ht="22.5" outlineLevel="1">
      <c r="A401" s="155"/>
      <c r="B401" s="156"/>
      <c r="C401" s="186" t="s">
        <v>375</v>
      </c>
      <c r="D401" s="158"/>
      <c r="E401" s="159">
        <v>2</v>
      </c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8"/>
      <c r="Z401" s="148"/>
      <c r="AA401" s="148"/>
      <c r="AB401" s="148"/>
      <c r="AC401" s="148"/>
      <c r="AD401" s="148"/>
      <c r="AE401" s="148"/>
      <c r="AF401" s="148"/>
      <c r="AG401" s="148" t="s">
        <v>132</v>
      </c>
      <c r="AH401" s="148">
        <v>0</v>
      </c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</row>
    <row r="402" spans="1:60" outlineLevel="1">
      <c r="A402" s="155"/>
      <c r="B402" s="156"/>
      <c r="C402" s="188" t="s">
        <v>202</v>
      </c>
      <c r="D402" s="160"/>
      <c r="E402" s="161">
        <v>11</v>
      </c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8"/>
      <c r="Z402" s="148"/>
      <c r="AA402" s="148"/>
      <c r="AB402" s="148"/>
      <c r="AC402" s="148"/>
      <c r="AD402" s="148"/>
      <c r="AE402" s="148"/>
      <c r="AF402" s="148"/>
      <c r="AG402" s="148" t="s">
        <v>132</v>
      </c>
      <c r="AH402" s="148">
        <v>1</v>
      </c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</row>
    <row r="403" spans="1:60" outlineLevel="1">
      <c r="A403" s="155"/>
      <c r="B403" s="156"/>
      <c r="C403" s="186" t="s">
        <v>229</v>
      </c>
      <c r="D403" s="158"/>
      <c r="E403" s="159"/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8"/>
      <c r="Z403" s="148"/>
      <c r="AA403" s="148"/>
      <c r="AB403" s="148"/>
      <c r="AC403" s="148"/>
      <c r="AD403" s="148"/>
      <c r="AE403" s="148"/>
      <c r="AF403" s="148"/>
      <c r="AG403" s="148" t="s">
        <v>132</v>
      </c>
      <c r="AH403" s="148">
        <v>0</v>
      </c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</row>
    <row r="404" spans="1:60" ht="22.5" outlineLevel="1">
      <c r="A404" s="155"/>
      <c r="B404" s="156"/>
      <c r="C404" s="186" t="s">
        <v>376</v>
      </c>
      <c r="D404" s="158"/>
      <c r="E404" s="159">
        <v>29</v>
      </c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8"/>
      <c r="Z404" s="148"/>
      <c r="AA404" s="148"/>
      <c r="AB404" s="148"/>
      <c r="AC404" s="148"/>
      <c r="AD404" s="148"/>
      <c r="AE404" s="148"/>
      <c r="AF404" s="148"/>
      <c r="AG404" s="148" t="s">
        <v>132</v>
      </c>
      <c r="AH404" s="148">
        <v>0</v>
      </c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</row>
    <row r="405" spans="1:60" ht="22.5" outlineLevel="1">
      <c r="A405" s="155"/>
      <c r="B405" s="156"/>
      <c r="C405" s="186" t="s">
        <v>377</v>
      </c>
      <c r="D405" s="158"/>
      <c r="E405" s="159">
        <v>6</v>
      </c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8"/>
      <c r="Z405" s="148"/>
      <c r="AA405" s="148"/>
      <c r="AB405" s="148"/>
      <c r="AC405" s="148"/>
      <c r="AD405" s="148"/>
      <c r="AE405" s="148"/>
      <c r="AF405" s="148"/>
      <c r="AG405" s="148" t="s">
        <v>132</v>
      </c>
      <c r="AH405" s="148">
        <v>0</v>
      </c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</row>
    <row r="406" spans="1:60" ht="22.5" outlineLevel="1">
      <c r="A406" s="155"/>
      <c r="B406" s="156"/>
      <c r="C406" s="186" t="s">
        <v>378</v>
      </c>
      <c r="D406" s="158"/>
      <c r="E406" s="159">
        <v>4</v>
      </c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48"/>
      <c r="Z406" s="148"/>
      <c r="AA406" s="148"/>
      <c r="AB406" s="148"/>
      <c r="AC406" s="148"/>
      <c r="AD406" s="148"/>
      <c r="AE406" s="148"/>
      <c r="AF406" s="148"/>
      <c r="AG406" s="148" t="s">
        <v>132</v>
      </c>
      <c r="AH406" s="148">
        <v>0</v>
      </c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</row>
    <row r="407" spans="1:60" ht="22.5" outlineLevel="1">
      <c r="A407" s="155"/>
      <c r="B407" s="156"/>
      <c r="C407" s="186" t="s">
        <v>379</v>
      </c>
      <c r="D407" s="158"/>
      <c r="E407" s="159">
        <v>3</v>
      </c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8"/>
      <c r="Z407" s="148"/>
      <c r="AA407" s="148"/>
      <c r="AB407" s="148"/>
      <c r="AC407" s="148"/>
      <c r="AD407" s="148"/>
      <c r="AE407" s="148"/>
      <c r="AF407" s="148"/>
      <c r="AG407" s="148" t="s">
        <v>132</v>
      </c>
      <c r="AH407" s="148">
        <v>0</v>
      </c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</row>
    <row r="408" spans="1:60" ht="22.5" outlineLevel="1">
      <c r="A408" s="155"/>
      <c r="B408" s="156"/>
      <c r="C408" s="186" t="s">
        <v>380</v>
      </c>
      <c r="D408" s="158"/>
      <c r="E408" s="159">
        <v>2</v>
      </c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8"/>
      <c r="Z408" s="148"/>
      <c r="AA408" s="148"/>
      <c r="AB408" s="148"/>
      <c r="AC408" s="148"/>
      <c r="AD408" s="148"/>
      <c r="AE408" s="148"/>
      <c r="AF408" s="148"/>
      <c r="AG408" s="148" t="s">
        <v>132</v>
      </c>
      <c r="AH408" s="148">
        <v>0</v>
      </c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</row>
    <row r="409" spans="1:60" ht="22.5" outlineLevel="1">
      <c r="A409" s="155"/>
      <c r="B409" s="156"/>
      <c r="C409" s="186" t="s">
        <v>381</v>
      </c>
      <c r="D409" s="158"/>
      <c r="E409" s="159">
        <v>8</v>
      </c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8"/>
      <c r="Z409" s="148"/>
      <c r="AA409" s="148"/>
      <c r="AB409" s="148"/>
      <c r="AC409" s="148"/>
      <c r="AD409" s="148"/>
      <c r="AE409" s="148"/>
      <c r="AF409" s="148"/>
      <c r="AG409" s="148" t="s">
        <v>132</v>
      </c>
      <c r="AH409" s="148">
        <v>0</v>
      </c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</row>
    <row r="410" spans="1:60" outlineLevel="1">
      <c r="A410" s="155"/>
      <c r="B410" s="156"/>
      <c r="C410" s="188" t="s">
        <v>202</v>
      </c>
      <c r="D410" s="160"/>
      <c r="E410" s="161">
        <v>52</v>
      </c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48"/>
      <c r="Z410" s="148"/>
      <c r="AA410" s="148"/>
      <c r="AB410" s="148"/>
      <c r="AC410" s="148"/>
      <c r="AD410" s="148"/>
      <c r="AE410" s="148"/>
      <c r="AF410" s="148"/>
      <c r="AG410" s="148" t="s">
        <v>132</v>
      </c>
      <c r="AH410" s="148">
        <v>1</v>
      </c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</row>
    <row r="411" spans="1:60" outlineLevel="1">
      <c r="A411" s="155"/>
      <c r="B411" s="156"/>
      <c r="C411" s="186" t="s">
        <v>231</v>
      </c>
      <c r="D411" s="158"/>
      <c r="E411" s="159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8"/>
      <c r="Z411" s="148"/>
      <c r="AA411" s="148"/>
      <c r="AB411" s="148"/>
      <c r="AC411" s="148"/>
      <c r="AD411" s="148"/>
      <c r="AE411" s="148"/>
      <c r="AF411" s="148"/>
      <c r="AG411" s="148" t="s">
        <v>132</v>
      </c>
      <c r="AH411" s="148">
        <v>0</v>
      </c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</row>
    <row r="412" spans="1:60" ht="22.5" outlineLevel="1">
      <c r="A412" s="155"/>
      <c r="B412" s="156"/>
      <c r="C412" s="186" t="s">
        <v>382</v>
      </c>
      <c r="D412" s="158"/>
      <c r="E412" s="159">
        <v>2</v>
      </c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8"/>
      <c r="Z412" s="148"/>
      <c r="AA412" s="148"/>
      <c r="AB412" s="148"/>
      <c r="AC412" s="148"/>
      <c r="AD412" s="148"/>
      <c r="AE412" s="148"/>
      <c r="AF412" s="148"/>
      <c r="AG412" s="148" t="s">
        <v>132</v>
      </c>
      <c r="AH412" s="148">
        <v>0</v>
      </c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</row>
    <row r="413" spans="1:60" ht="22.5" outlineLevel="1">
      <c r="A413" s="155"/>
      <c r="B413" s="156"/>
      <c r="C413" s="186" t="s">
        <v>383</v>
      </c>
      <c r="D413" s="158"/>
      <c r="E413" s="159">
        <v>4</v>
      </c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48"/>
      <c r="Z413" s="148"/>
      <c r="AA413" s="148"/>
      <c r="AB413" s="148"/>
      <c r="AC413" s="148"/>
      <c r="AD413" s="148"/>
      <c r="AE413" s="148"/>
      <c r="AF413" s="148"/>
      <c r="AG413" s="148" t="s">
        <v>132</v>
      </c>
      <c r="AH413" s="148">
        <v>0</v>
      </c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</row>
    <row r="414" spans="1:60" ht="22.5" outlineLevel="1">
      <c r="A414" s="155"/>
      <c r="B414" s="156"/>
      <c r="C414" s="186" t="s">
        <v>384</v>
      </c>
      <c r="D414" s="158"/>
      <c r="E414" s="159">
        <v>12</v>
      </c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8"/>
      <c r="Z414" s="148"/>
      <c r="AA414" s="148"/>
      <c r="AB414" s="148"/>
      <c r="AC414" s="148"/>
      <c r="AD414" s="148"/>
      <c r="AE414" s="148"/>
      <c r="AF414" s="148"/>
      <c r="AG414" s="148" t="s">
        <v>132</v>
      </c>
      <c r="AH414" s="148">
        <v>0</v>
      </c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</row>
    <row r="415" spans="1:60" ht="22.5" outlineLevel="1">
      <c r="A415" s="155"/>
      <c r="B415" s="156"/>
      <c r="C415" s="186" t="s">
        <v>385</v>
      </c>
      <c r="D415" s="158"/>
      <c r="E415" s="159">
        <v>22</v>
      </c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8"/>
      <c r="Z415" s="148"/>
      <c r="AA415" s="148"/>
      <c r="AB415" s="148"/>
      <c r="AC415" s="148"/>
      <c r="AD415" s="148"/>
      <c r="AE415" s="148"/>
      <c r="AF415" s="148"/>
      <c r="AG415" s="148" t="s">
        <v>132</v>
      </c>
      <c r="AH415" s="148">
        <v>0</v>
      </c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</row>
    <row r="416" spans="1:60" ht="22.5" outlineLevel="1">
      <c r="A416" s="155"/>
      <c r="B416" s="156"/>
      <c r="C416" s="186" t="s">
        <v>386</v>
      </c>
      <c r="D416" s="158"/>
      <c r="E416" s="159">
        <v>6</v>
      </c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8"/>
      <c r="Z416" s="148"/>
      <c r="AA416" s="148"/>
      <c r="AB416" s="148"/>
      <c r="AC416" s="148"/>
      <c r="AD416" s="148"/>
      <c r="AE416" s="148"/>
      <c r="AF416" s="148"/>
      <c r="AG416" s="148" t="s">
        <v>132</v>
      </c>
      <c r="AH416" s="148">
        <v>0</v>
      </c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</row>
    <row r="417" spans="1:60" outlineLevel="1">
      <c r="A417" s="155"/>
      <c r="B417" s="156"/>
      <c r="C417" s="188" t="s">
        <v>202</v>
      </c>
      <c r="D417" s="160"/>
      <c r="E417" s="161">
        <v>46</v>
      </c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8"/>
      <c r="Z417" s="148"/>
      <c r="AA417" s="148"/>
      <c r="AB417" s="148"/>
      <c r="AC417" s="148"/>
      <c r="AD417" s="148"/>
      <c r="AE417" s="148"/>
      <c r="AF417" s="148"/>
      <c r="AG417" s="148" t="s">
        <v>132</v>
      </c>
      <c r="AH417" s="148">
        <v>1</v>
      </c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</row>
    <row r="418" spans="1:60" outlineLevel="1">
      <c r="A418" s="155"/>
      <c r="B418" s="156"/>
      <c r="C418" s="186" t="s">
        <v>258</v>
      </c>
      <c r="D418" s="158"/>
      <c r="E418" s="159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8"/>
      <c r="Z418" s="148"/>
      <c r="AA418" s="148"/>
      <c r="AB418" s="148"/>
      <c r="AC418" s="148"/>
      <c r="AD418" s="148"/>
      <c r="AE418" s="148"/>
      <c r="AF418" s="148"/>
      <c r="AG418" s="148" t="s">
        <v>132</v>
      </c>
      <c r="AH418" s="148">
        <v>0</v>
      </c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</row>
    <row r="419" spans="1:60" ht="22.5" outlineLevel="1">
      <c r="A419" s="155"/>
      <c r="B419" s="156"/>
      <c r="C419" s="186" t="s">
        <v>387</v>
      </c>
      <c r="D419" s="158"/>
      <c r="E419" s="159">
        <v>7</v>
      </c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48"/>
      <c r="Z419" s="148"/>
      <c r="AA419" s="148"/>
      <c r="AB419" s="148"/>
      <c r="AC419" s="148"/>
      <c r="AD419" s="148"/>
      <c r="AE419" s="148"/>
      <c r="AF419" s="148"/>
      <c r="AG419" s="148" t="s">
        <v>132</v>
      </c>
      <c r="AH419" s="148">
        <v>0</v>
      </c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</row>
    <row r="420" spans="1:60" ht="22.5" outlineLevel="1">
      <c r="A420" s="155"/>
      <c r="B420" s="156"/>
      <c r="C420" s="186" t="s">
        <v>388</v>
      </c>
      <c r="D420" s="158"/>
      <c r="E420" s="159">
        <v>9</v>
      </c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8"/>
      <c r="Z420" s="148"/>
      <c r="AA420" s="148"/>
      <c r="AB420" s="148"/>
      <c r="AC420" s="148"/>
      <c r="AD420" s="148"/>
      <c r="AE420" s="148"/>
      <c r="AF420" s="148"/>
      <c r="AG420" s="148" t="s">
        <v>132</v>
      </c>
      <c r="AH420" s="148">
        <v>0</v>
      </c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</row>
    <row r="421" spans="1:60" ht="22.5" outlineLevel="1">
      <c r="A421" s="155"/>
      <c r="B421" s="156"/>
      <c r="C421" s="186" t="s">
        <v>389</v>
      </c>
      <c r="D421" s="158"/>
      <c r="E421" s="159">
        <v>6</v>
      </c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48"/>
      <c r="Z421" s="148"/>
      <c r="AA421" s="148"/>
      <c r="AB421" s="148"/>
      <c r="AC421" s="148"/>
      <c r="AD421" s="148"/>
      <c r="AE421" s="148"/>
      <c r="AF421" s="148"/>
      <c r="AG421" s="148" t="s">
        <v>132</v>
      </c>
      <c r="AH421" s="148">
        <v>0</v>
      </c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</row>
    <row r="422" spans="1:60" ht="22.5" outlineLevel="1">
      <c r="A422" s="155"/>
      <c r="B422" s="156"/>
      <c r="C422" s="186" t="s">
        <v>389</v>
      </c>
      <c r="D422" s="158"/>
      <c r="E422" s="159">
        <v>6</v>
      </c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8"/>
      <c r="Z422" s="148"/>
      <c r="AA422" s="148"/>
      <c r="AB422" s="148"/>
      <c r="AC422" s="148"/>
      <c r="AD422" s="148"/>
      <c r="AE422" s="148"/>
      <c r="AF422" s="148"/>
      <c r="AG422" s="148" t="s">
        <v>132</v>
      </c>
      <c r="AH422" s="148">
        <v>0</v>
      </c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</row>
    <row r="423" spans="1:60" outlineLevel="1">
      <c r="A423" s="155"/>
      <c r="B423" s="156"/>
      <c r="C423" s="188" t="s">
        <v>202</v>
      </c>
      <c r="D423" s="160"/>
      <c r="E423" s="161">
        <v>28</v>
      </c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8"/>
      <c r="Z423" s="148"/>
      <c r="AA423" s="148"/>
      <c r="AB423" s="148"/>
      <c r="AC423" s="148"/>
      <c r="AD423" s="148"/>
      <c r="AE423" s="148"/>
      <c r="AF423" s="148"/>
      <c r="AG423" s="148" t="s">
        <v>132</v>
      </c>
      <c r="AH423" s="148">
        <v>1</v>
      </c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</row>
    <row r="424" spans="1:60">
      <c r="A424" s="163" t="s">
        <v>122</v>
      </c>
      <c r="B424" s="164" t="s">
        <v>86</v>
      </c>
      <c r="C424" s="184" t="s">
        <v>87</v>
      </c>
      <c r="D424" s="165"/>
      <c r="E424" s="166"/>
      <c r="F424" s="167"/>
      <c r="G424" s="167">
        <f>SUMIF(AG425:AG525,"&lt;&gt;NOR",G425:G525)</f>
        <v>0</v>
      </c>
      <c r="H424" s="167"/>
      <c r="I424" s="167">
        <f>SUM(I425:I525)</f>
        <v>0</v>
      </c>
      <c r="J424" s="167"/>
      <c r="K424" s="167">
        <f>SUM(K425:K525)</f>
        <v>0</v>
      </c>
      <c r="L424" s="167"/>
      <c r="M424" s="167">
        <f>SUM(M425:M525)</f>
        <v>0</v>
      </c>
      <c r="N424" s="167"/>
      <c r="O424" s="167">
        <f>SUM(O425:O525)</f>
        <v>0</v>
      </c>
      <c r="P424" s="167"/>
      <c r="Q424" s="167">
        <f>SUM(Q425:Q525)</f>
        <v>0</v>
      </c>
      <c r="R424" s="167"/>
      <c r="S424" s="167"/>
      <c r="T424" s="168"/>
      <c r="U424" s="162"/>
      <c r="V424" s="162">
        <f>SUM(V425:V525)</f>
        <v>109.47</v>
      </c>
      <c r="W424" s="162"/>
      <c r="X424" s="162"/>
      <c r="AG424" t="s">
        <v>123</v>
      </c>
    </row>
    <row r="425" spans="1:60" ht="22.5" outlineLevel="1">
      <c r="A425" s="169">
        <v>28</v>
      </c>
      <c r="B425" s="170" t="s">
        <v>390</v>
      </c>
      <c r="C425" s="185" t="s">
        <v>391</v>
      </c>
      <c r="D425" s="171" t="s">
        <v>326</v>
      </c>
      <c r="E425" s="172">
        <v>73</v>
      </c>
      <c r="F425" s="173"/>
      <c r="G425" s="174">
        <f>ROUND(E425*F425,2)</f>
        <v>0</v>
      </c>
      <c r="H425" s="173"/>
      <c r="I425" s="174">
        <f>ROUND(E425*H425,2)</f>
        <v>0</v>
      </c>
      <c r="J425" s="173"/>
      <c r="K425" s="174">
        <f>ROUND(E425*J425,2)</f>
        <v>0</v>
      </c>
      <c r="L425" s="174">
        <v>21</v>
      </c>
      <c r="M425" s="174">
        <f>G425*(1+L425/100)</f>
        <v>0</v>
      </c>
      <c r="N425" s="174">
        <v>0</v>
      </c>
      <c r="O425" s="174">
        <f>ROUND(E425*N425,2)</f>
        <v>0</v>
      </c>
      <c r="P425" s="174">
        <v>0</v>
      </c>
      <c r="Q425" s="174">
        <f>ROUND(E425*P425,2)</f>
        <v>0</v>
      </c>
      <c r="R425" s="174"/>
      <c r="S425" s="174" t="s">
        <v>127</v>
      </c>
      <c r="T425" s="175" t="s">
        <v>128</v>
      </c>
      <c r="U425" s="157">
        <v>0.89</v>
      </c>
      <c r="V425" s="157">
        <f>ROUND(E425*U425,2)</f>
        <v>64.97</v>
      </c>
      <c r="W425" s="157"/>
      <c r="X425" s="157" t="s">
        <v>129</v>
      </c>
      <c r="Y425" s="148"/>
      <c r="Z425" s="148"/>
      <c r="AA425" s="148"/>
      <c r="AB425" s="148"/>
      <c r="AC425" s="148"/>
      <c r="AD425" s="148"/>
      <c r="AE425" s="148"/>
      <c r="AF425" s="148"/>
      <c r="AG425" s="148" t="s">
        <v>130</v>
      </c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</row>
    <row r="426" spans="1:60" ht="22.5" outlineLevel="1">
      <c r="A426" s="155"/>
      <c r="B426" s="156"/>
      <c r="C426" s="186" t="s">
        <v>392</v>
      </c>
      <c r="D426" s="158"/>
      <c r="E426" s="159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48"/>
      <c r="Z426" s="148"/>
      <c r="AA426" s="148"/>
      <c r="AB426" s="148"/>
      <c r="AC426" s="148"/>
      <c r="AD426" s="148"/>
      <c r="AE426" s="148"/>
      <c r="AF426" s="148"/>
      <c r="AG426" s="148" t="s">
        <v>132</v>
      </c>
      <c r="AH426" s="148">
        <v>0</v>
      </c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</row>
    <row r="427" spans="1:60" outlineLevel="1">
      <c r="A427" s="155"/>
      <c r="B427" s="156"/>
      <c r="C427" s="186" t="s">
        <v>199</v>
      </c>
      <c r="D427" s="158"/>
      <c r="E427" s="159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8"/>
      <c r="Z427" s="148"/>
      <c r="AA427" s="148"/>
      <c r="AB427" s="148"/>
      <c r="AC427" s="148"/>
      <c r="AD427" s="148"/>
      <c r="AE427" s="148"/>
      <c r="AF427" s="148"/>
      <c r="AG427" s="148" t="s">
        <v>132</v>
      </c>
      <c r="AH427" s="148">
        <v>0</v>
      </c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</row>
    <row r="428" spans="1:60" ht="22.5" outlineLevel="1">
      <c r="A428" s="155"/>
      <c r="B428" s="156"/>
      <c r="C428" s="186" t="s">
        <v>393</v>
      </c>
      <c r="D428" s="158"/>
      <c r="E428" s="159">
        <v>2</v>
      </c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48"/>
      <c r="Z428" s="148"/>
      <c r="AA428" s="148"/>
      <c r="AB428" s="148"/>
      <c r="AC428" s="148"/>
      <c r="AD428" s="148"/>
      <c r="AE428" s="148"/>
      <c r="AF428" s="148"/>
      <c r="AG428" s="148" t="s">
        <v>132</v>
      </c>
      <c r="AH428" s="148">
        <v>0</v>
      </c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</row>
    <row r="429" spans="1:60" ht="22.5" outlineLevel="1">
      <c r="A429" s="155"/>
      <c r="B429" s="156"/>
      <c r="C429" s="186" t="s">
        <v>394</v>
      </c>
      <c r="D429" s="158"/>
      <c r="E429" s="159">
        <v>1</v>
      </c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48"/>
      <c r="Z429" s="148"/>
      <c r="AA429" s="148"/>
      <c r="AB429" s="148"/>
      <c r="AC429" s="148"/>
      <c r="AD429" s="148"/>
      <c r="AE429" s="148"/>
      <c r="AF429" s="148"/>
      <c r="AG429" s="148" t="s">
        <v>132</v>
      </c>
      <c r="AH429" s="148">
        <v>0</v>
      </c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</row>
    <row r="430" spans="1:60" outlineLevel="1">
      <c r="A430" s="155"/>
      <c r="B430" s="156"/>
      <c r="C430" s="188" t="s">
        <v>202</v>
      </c>
      <c r="D430" s="160"/>
      <c r="E430" s="161">
        <v>3</v>
      </c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8"/>
      <c r="Z430" s="148"/>
      <c r="AA430" s="148"/>
      <c r="AB430" s="148"/>
      <c r="AC430" s="148"/>
      <c r="AD430" s="148"/>
      <c r="AE430" s="148"/>
      <c r="AF430" s="148"/>
      <c r="AG430" s="148" t="s">
        <v>132</v>
      </c>
      <c r="AH430" s="148">
        <v>1</v>
      </c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</row>
    <row r="431" spans="1:60" outlineLevel="1">
      <c r="A431" s="155"/>
      <c r="B431" s="156"/>
      <c r="C431" s="186" t="s">
        <v>203</v>
      </c>
      <c r="D431" s="158"/>
      <c r="E431" s="159"/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48"/>
      <c r="Z431" s="148"/>
      <c r="AA431" s="148"/>
      <c r="AB431" s="148"/>
      <c r="AC431" s="148"/>
      <c r="AD431" s="148"/>
      <c r="AE431" s="148"/>
      <c r="AF431" s="148"/>
      <c r="AG431" s="148" t="s">
        <v>132</v>
      </c>
      <c r="AH431" s="148">
        <v>0</v>
      </c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</row>
    <row r="432" spans="1:60" ht="22.5" outlineLevel="1">
      <c r="A432" s="155"/>
      <c r="B432" s="156"/>
      <c r="C432" s="186" t="s">
        <v>395</v>
      </c>
      <c r="D432" s="158"/>
      <c r="E432" s="159">
        <v>4</v>
      </c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48"/>
      <c r="Z432" s="148"/>
      <c r="AA432" s="148"/>
      <c r="AB432" s="148"/>
      <c r="AC432" s="148"/>
      <c r="AD432" s="148"/>
      <c r="AE432" s="148"/>
      <c r="AF432" s="148"/>
      <c r="AG432" s="148" t="s">
        <v>132</v>
      </c>
      <c r="AH432" s="148">
        <v>0</v>
      </c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</row>
    <row r="433" spans="1:60" outlineLevel="1">
      <c r="A433" s="155"/>
      <c r="B433" s="156"/>
      <c r="C433" s="188" t="s">
        <v>202</v>
      </c>
      <c r="D433" s="160"/>
      <c r="E433" s="161">
        <v>4</v>
      </c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48"/>
      <c r="Z433" s="148"/>
      <c r="AA433" s="148"/>
      <c r="AB433" s="148"/>
      <c r="AC433" s="148"/>
      <c r="AD433" s="148"/>
      <c r="AE433" s="148"/>
      <c r="AF433" s="148"/>
      <c r="AG433" s="148" t="s">
        <v>132</v>
      </c>
      <c r="AH433" s="148">
        <v>1</v>
      </c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</row>
    <row r="434" spans="1:60" outlineLevel="1">
      <c r="A434" s="155"/>
      <c r="B434" s="156"/>
      <c r="C434" s="186" t="s">
        <v>205</v>
      </c>
      <c r="D434" s="158"/>
      <c r="E434" s="159"/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8"/>
      <c r="Z434" s="148"/>
      <c r="AA434" s="148"/>
      <c r="AB434" s="148"/>
      <c r="AC434" s="148"/>
      <c r="AD434" s="148"/>
      <c r="AE434" s="148"/>
      <c r="AF434" s="148"/>
      <c r="AG434" s="148" t="s">
        <v>132</v>
      </c>
      <c r="AH434" s="148">
        <v>0</v>
      </c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</row>
    <row r="435" spans="1:60" ht="22.5" outlineLevel="1">
      <c r="A435" s="155"/>
      <c r="B435" s="156"/>
      <c r="C435" s="186" t="s">
        <v>331</v>
      </c>
      <c r="D435" s="158"/>
      <c r="E435" s="159">
        <v>1</v>
      </c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48"/>
      <c r="Z435" s="148"/>
      <c r="AA435" s="148"/>
      <c r="AB435" s="148"/>
      <c r="AC435" s="148"/>
      <c r="AD435" s="148"/>
      <c r="AE435" s="148"/>
      <c r="AF435" s="148"/>
      <c r="AG435" s="148" t="s">
        <v>132</v>
      </c>
      <c r="AH435" s="148">
        <v>0</v>
      </c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</row>
    <row r="436" spans="1:60" outlineLevel="1">
      <c r="A436" s="155"/>
      <c r="B436" s="156"/>
      <c r="C436" s="188" t="s">
        <v>202</v>
      </c>
      <c r="D436" s="160"/>
      <c r="E436" s="161">
        <v>1</v>
      </c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8"/>
      <c r="Z436" s="148"/>
      <c r="AA436" s="148"/>
      <c r="AB436" s="148"/>
      <c r="AC436" s="148"/>
      <c r="AD436" s="148"/>
      <c r="AE436" s="148"/>
      <c r="AF436" s="148"/>
      <c r="AG436" s="148" t="s">
        <v>132</v>
      </c>
      <c r="AH436" s="148">
        <v>1</v>
      </c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</row>
    <row r="437" spans="1:60" outlineLevel="1">
      <c r="A437" s="155"/>
      <c r="B437" s="156"/>
      <c r="C437" s="186" t="s">
        <v>207</v>
      </c>
      <c r="D437" s="158"/>
      <c r="E437" s="159"/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48"/>
      <c r="Z437" s="148"/>
      <c r="AA437" s="148"/>
      <c r="AB437" s="148"/>
      <c r="AC437" s="148"/>
      <c r="AD437" s="148"/>
      <c r="AE437" s="148"/>
      <c r="AF437" s="148"/>
      <c r="AG437" s="148" t="s">
        <v>132</v>
      </c>
      <c r="AH437" s="148">
        <v>0</v>
      </c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</row>
    <row r="438" spans="1:60" ht="22.5" outlineLevel="1">
      <c r="A438" s="155"/>
      <c r="B438" s="156"/>
      <c r="C438" s="186" t="s">
        <v>332</v>
      </c>
      <c r="D438" s="158"/>
      <c r="E438" s="159">
        <v>1</v>
      </c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48"/>
      <c r="Z438" s="148"/>
      <c r="AA438" s="148"/>
      <c r="AB438" s="148"/>
      <c r="AC438" s="148"/>
      <c r="AD438" s="148"/>
      <c r="AE438" s="148"/>
      <c r="AF438" s="148"/>
      <c r="AG438" s="148" t="s">
        <v>132</v>
      </c>
      <c r="AH438" s="148">
        <v>0</v>
      </c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</row>
    <row r="439" spans="1:60" ht="22.5" outlineLevel="1">
      <c r="A439" s="155"/>
      <c r="B439" s="156"/>
      <c r="C439" s="186" t="s">
        <v>396</v>
      </c>
      <c r="D439" s="158"/>
      <c r="E439" s="159">
        <v>3</v>
      </c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48"/>
      <c r="Z439" s="148"/>
      <c r="AA439" s="148"/>
      <c r="AB439" s="148"/>
      <c r="AC439" s="148"/>
      <c r="AD439" s="148"/>
      <c r="AE439" s="148"/>
      <c r="AF439" s="148"/>
      <c r="AG439" s="148" t="s">
        <v>132</v>
      </c>
      <c r="AH439" s="148">
        <v>0</v>
      </c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</row>
    <row r="440" spans="1:60" ht="22.5" outlineLevel="1">
      <c r="A440" s="155"/>
      <c r="B440" s="156"/>
      <c r="C440" s="186" t="s">
        <v>397</v>
      </c>
      <c r="D440" s="158"/>
      <c r="E440" s="159">
        <v>3</v>
      </c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8"/>
      <c r="Z440" s="148"/>
      <c r="AA440" s="148"/>
      <c r="AB440" s="148"/>
      <c r="AC440" s="148"/>
      <c r="AD440" s="148"/>
      <c r="AE440" s="148"/>
      <c r="AF440" s="148"/>
      <c r="AG440" s="148" t="s">
        <v>132</v>
      </c>
      <c r="AH440" s="148">
        <v>0</v>
      </c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</row>
    <row r="441" spans="1:60" outlineLevel="1">
      <c r="A441" s="155"/>
      <c r="B441" s="156"/>
      <c r="C441" s="188" t="s">
        <v>202</v>
      </c>
      <c r="D441" s="160"/>
      <c r="E441" s="161">
        <v>7</v>
      </c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48"/>
      <c r="Z441" s="148"/>
      <c r="AA441" s="148"/>
      <c r="AB441" s="148"/>
      <c r="AC441" s="148"/>
      <c r="AD441" s="148"/>
      <c r="AE441" s="148"/>
      <c r="AF441" s="148"/>
      <c r="AG441" s="148" t="s">
        <v>132</v>
      </c>
      <c r="AH441" s="148">
        <v>1</v>
      </c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</row>
    <row r="442" spans="1:60" outlineLevel="1">
      <c r="A442" s="155"/>
      <c r="B442" s="156"/>
      <c r="C442" s="186" t="s">
        <v>211</v>
      </c>
      <c r="D442" s="158"/>
      <c r="E442" s="159"/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48"/>
      <c r="Z442" s="148"/>
      <c r="AA442" s="148"/>
      <c r="AB442" s="148"/>
      <c r="AC442" s="148"/>
      <c r="AD442" s="148"/>
      <c r="AE442" s="148"/>
      <c r="AF442" s="148"/>
      <c r="AG442" s="148" t="s">
        <v>132</v>
      </c>
      <c r="AH442" s="148">
        <v>0</v>
      </c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</row>
    <row r="443" spans="1:60" ht="22.5" outlineLevel="1">
      <c r="A443" s="155"/>
      <c r="B443" s="156"/>
      <c r="C443" s="186" t="s">
        <v>398</v>
      </c>
      <c r="D443" s="158"/>
      <c r="E443" s="159">
        <v>3</v>
      </c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48"/>
      <c r="Z443" s="148"/>
      <c r="AA443" s="148"/>
      <c r="AB443" s="148"/>
      <c r="AC443" s="148"/>
      <c r="AD443" s="148"/>
      <c r="AE443" s="148"/>
      <c r="AF443" s="148"/>
      <c r="AG443" s="148" t="s">
        <v>132</v>
      </c>
      <c r="AH443" s="148">
        <v>0</v>
      </c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</row>
    <row r="444" spans="1:60" outlineLevel="1">
      <c r="A444" s="155"/>
      <c r="B444" s="156"/>
      <c r="C444" s="188" t="s">
        <v>202</v>
      </c>
      <c r="D444" s="160"/>
      <c r="E444" s="161">
        <v>3</v>
      </c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48"/>
      <c r="Z444" s="148"/>
      <c r="AA444" s="148"/>
      <c r="AB444" s="148"/>
      <c r="AC444" s="148"/>
      <c r="AD444" s="148"/>
      <c r="AE444" s="148"/>
      <c r="AF444" s="148"/>
      <c r="AG444" s="148" t="s">
        <v>132</v>
      </c>
      <c r="AH444" s="148">
        <v>1</v>
      </c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</row>
    <row r="445" spans="1:60" outlineLevel="1">
      <c r="A445" s="155"/>
      <c r="B445" s="156"/>
      <c r="C445" s="186" t="s">
        <v>213</v>
      </c>
      <c r="D445" s="158"/>
      <c r="E445" s="159"/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48"/>
      <c r="Z445" s="148"/>
      <c r="AA445" s="148"/>
      <c r="AB445" s="148"/>
      <c r="AC445" s="148"/>
      <c r="AD445" s="148"/>
      <c r="AE445" s="148"/>
      <c r="AF445" s="148"/>
      <c r="AG445" s="148" t="s">
        <v>132</v>
      </c>
      <c r="AH445" s="148">
        <v>0</v>
      </c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</row>
    <row r="446" spans="1:60" ht="22.5" outlineLevel="1">
      <c r="A446" s="155"/>
      <c r="B446" s="156"/>
      <c r="C446" s="186" t="s">
        <v>215</v>
      </c>
      <c r="D446" s="158"/>
      <c r="E446" s="159">
        <v>2</v>
      </c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48"/>
      <c r="Z446" s="148"/>
      <c r="AA446" s="148"/>
      <c r="AB446" s="148"/>
      <c r="AC446" s="148"/>
      <c r="AD446" s="148"/>
      <c r="AE446" s="148"/>
      <c r="AF446" s="148"/>
      <c r="AG446" s="148" t="s">
        <v>132</v>
      </c>
      <c r="AH446" s="148">
        <v>0</v>
      </c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</row>
    <row r="447" spans="1:60" ht="22.5" outlineLevel="1">
      <c r="A447" s="155"/>
      <c r="B447" s="156"/>
      <c r="C447" s="186" t="s">
        <v>337</v>
      </c>
      <c r="D447" s="158"/>
      <c r="E447" s="159">
        <v>1</v>
      </c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48"/>
      <c r="Z447" s="148"/>
      <c r="AA447" s="148"/>
      <c r="AB447" s="148"/>
      <c r="AC447" s="148"/>
      <c r="AD447" s="148"/>
      <c r="AE447" s="148"/>
      <c r="AF447" s="148"/>
      <c r="AG447" s="148" t="s">
        <v>132</v>
      </c>
      <c r="AH447" s="148">
        <v>0</v>
      </c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</row>
    <row r="448" spans="1:60" ht="22.5" outlineLevel="1">
      <c r="A448" s="155"/>
      <c r="B448" s="156"/>
      <c r="C448" s="186" t="s">
        <v>399</v>
      </c>
      <c r="D448" s="158"/>
      <c r="E448" s="159">
        <v>1</v>
      </c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48"/>
      <c r="Z448" s="148"/>
      <c r="AA448" s="148"/>
      <c r="AB448" s="148"/>
      <c r="AC448" s="148"/>
      <c r="AD448" s="148"/>
      <c r="AE448" s="148"/>
      <c r="AF448" s="148"/>
      <c r="AG448" s="148" t="s">
        <v>132</v>
      </c>
      <c r="AH448" s="148">
        <v>0</v>
      </c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</row>
    <row r="449" spans="1:60" outlineLevel="1">
      <c r="A449" s="155"/>
      <c r="B449" s="156"/>
      <c r="C449" s="188" t="s">
        <v>202</v>
      </c>
      <c r="D449" s="160"/>
      <c r="E449" s="161">
        <v>4</v>
      </c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48"/>
      <c r="Z449" s="148"/>
      <c r="AA449" s="148"/>
      <c r="AB449" s="148"/>
      <c r="AC449" s="148"/>
      <c r="AD449" s="148"/>
      <c r="AE449" s="148"/>
      <c r="AF449" s="148"/>
      <c r="AG449" s="148" t="s">
        <v>132</v>
      </c>
      <c r="AH449" s="148">
        <v>1</v>
      </c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</row>
    <row r="450" spans="1:60" outlineLevel="1">
      <c r="A450" s="155"/>
      <c r="B450" s="156"/>
      <c r="C450" s="186" t="s">
        <v>217</v>
      </c>
      <c r="D450" s="158"/>
      <c r="E450" s="159"/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48"/>
      <c r="Z450" s="148"/>
      <c r="AA450" s="148"/>
      <c r="AB450" s="148"/>
      <c r="AC450" s="148"/>
      <c r="AD450" s="148"/>
      <c r="AE450" s="148"/>
      <c r="AF450" s="148"/>
      <c r="AG450" s="148" t="s">
        <v>132</v>
      </c>
      <c r="AH450" s="148">
        <v>0</v>
      </c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</row>
    <row r="451" spans="1:60" ht="22.5" outlineLevel="1">
      <c r="A451" s="155"/>
      <c r="B451" s="156"/>
      <c r="C451" s="186" t="s">
        <v>339</v>
      </c>
      <c r="D451" s="158"/>
      <c r="E451" s="159">
        <v>1</v>
      </c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48"/>
      <c r="Z451" s="148"/>
      <c r="AA451" s="148"/>
      <c r="AB451" s="148"/>
      <c r="AC451" s="148"/>
      <c r="AD451" s="148"/>
      <c r="AE451" s="148"/>
      <c r="AF451" s="148"/>
      <c r="AG451" s="148" t="s">
        <v>132</v>
      </c>
      <c r="AH451" s="148">
        <v>0</v>
      </c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</row>
    <row r="452" spans="1:60" ht="22.5" outlineLevel="1">
      <c r="A452" s="155"/>
      <c r="B452" s="156"/>
      <c r="C452" s="186" t="s">
        <v>339</v>
      </c>
      <c r="D452" s="158"/>
      <c r="E452" s="159">
        <v>1</v>
      </c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48"/>
      <c r="Z452" s="148"/>
      <c r="AA452" s="148"/>
      <c r="AB452" s="148"/>
      <c r="AC452" s="148"/>
      <c r="AD452" s="148"/>
      <c r="AE452" s="148"/>
      <c r="AF452" s="148"/>
      <c r="AG452" s="148" t="s">
        <v>132</v>
      </c>
      <c r="AH452" s="148">
        <v>0</v>
      </c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</row>
    <row r="453" spans="1:60" ht="22.5" outlineLevel="1">
      <c r="A453" s="155"/>
      <c r="B453" s="156"/>
      <c r="C453" s="186" t="s">
        <v>339</v>
      </c>
      <c r="D453" s="158"/>
      <c r="E453" s="159">
        <v>1</v>
      </c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48"/>
      <c r="Z453" s="148"/>
      <c r="AA453" s="148"/>
      <c r="AB453" s="148"/>
      <c r="AC453" s="148"/>
      <c r="AD453" s="148"/>
      <c r="AE453" s="148"/>
      <c r="AF453" s="148"/>
      <c r="AG453" s="148" t="s">
        <v>132</v>
      </c>
      <c r="AH453" s="148">
        <v>0</v>
      </c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</row>
    <row r="454" spans="1:60" ht="22.5" outlineLevel="1">
      <c r="A454" s="155"/>
      <c r="B454" s="156"/>
      <c r="C454" s="186" t="s">
        <v>339</v>
      </c>
      <c r="D454" s="158"/>
      <c r="E454" s="159">
        <v>1</v>
      </c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48"/>
      <c r="Z454" s="148"/>
      <c r="AA454" s="148"/>
      <c r="AB454" s="148"/>
      <c r="AC454" s="148"/>
      <c r="AD454" s="148"/>
      <c r="AE454" s="148"/>
      <c r="AF454" s="148"/>
      <c r="AG454" s="148" t="s">
        <v>132</v>
      </c>
      <c r="AH454" s="148">
        <v>0</v>
      </c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</row>
    <row r="455" spans="1:60" ht="22.5" outlineLevel="1">
      <c r="A455" s="155"/>
      <c r="B455" s="156"/>
      <c r="C455" s="186" t="s">
        <v>223</v>
      </c>
      <c r="D455" s="158"/>
      <c r="E455" s="159">
        <v>2</v>
      </c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48"/>
      <c r="Z455" s="148"/>
      <c r="AA455" s="148"/>
      <c r="AB455" s="148"/>
      <c r="AC455" s="148"/>
      <c r="AD455" s="148"/>
      <c r="AE455" s="148"/>
      <c r="AF455" s="148"/>
      <c r="AG455" s="148" t="s">
        <v>132</v>
      </c>
      <c r="AH455" s="148">
        <v>0</v>
      </c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</row>
    <row r="456" spans="1:60" ht="22.5" outlineLevel="1">
      <c r="A456" s="155"/>
      <c r="B456" s="156"/>
      <c r="C456" s="186" t="s">
        <v>339</v>
      </c>
      <c r="D456" s="158"/>
      <c r="E456" s="159">
        <v>1</v>
      </c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8"/>
      <c r="Z456" s="148"/>
      <c r="AA456" s="148"/>
      <c r="AB456" s="148"/>
      <c r="AC456" s="148"/>
      <c r="AD456" s="148"/>
      <c r="AE456" s="148"/>
      <c r="AF456" s="148"/>
      <c r="AG456" s="148" t="s">
        <v>132</v>
      </c>
      <c r="AH456" s="148">
        <v>0</v>
      </c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</row>
    <row r="457" spans="1:60" ht="22.5" outlineLevel="1">
      <c r="A457" s="155"/>
      <c r="B457" s="156"/>
      <c r="C457" s="186" t="s">
        <v>400</v>
      </c>
      <c r="D457" s="158"/>
      <c r="E457" s="159">
        <v>2</v>
      </c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48"/>
      <c r="Z457" s="148"/>
      <c r="AA457" s="148"/>
      <c r="AB457" s="148"/>
      <c r="AC457" s="148"/>
      <c r="AD457" s="148"/>
      <c r="AE457" s="148"/>
      <c r="AF457" s="148"/>
      <c r="AG457" s="148" t="s">
        <v>132</v>
      </c>
      <c r="AH457" s="148">
        <v>0</v>
      </c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</row>
    <row r="458" spans="1:60" ht="22.5" outlineLevel="1">
      <c r="A458" s="155"/>
      <c r="B458" s="156"/>
      <c r="C458" s="186" t="s">
        <v>344</v>
      </c>
      <c r="D458" s="158"/>
      <c r="E458" s="159">
        <v>2</v>
      </c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48"/>
      <c r="Z458" s="148"/>
      <c r="AA458" s="148"/>
      <c r="AB458" s="148"/>
      <c r="AC458" s="148"/>
      <c r="AD458" s="148"/>
      <c r="AE458" s="148"/>
      <c r="AF458" s="148"/>
      <c r="AG458" s="148" t="s">
        <v>132</v>
      </c>
      <c r="AH458" s="148">
        <v>0</v>
      </c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</row>
    <row r="459" spans="1:60" ht="22.5" outlineLevel="1">
      <c r="A459" s="155"/>
      <c r="B459" s="156"/>
      <c r="C459" s="186" t="s">
        <v>344</v>
      </c>
      <c r="D459" s="158"/>
      <c r="E459" s="159">
        <v>2</v>
      </c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48"/>
      <c r="Z459" s="148"/>
      <c r="AA459" s="148"/>
      <c r="AB459" s="148"/>
      <c r="AC459" s="148"/>
      <c r="AD459" s="148"/>
      <c r="AE459" s="148"/>
      <c r="AF459" s="148"/>
      <c r="AG459" s="148" t="s">
        <v>132</v>
      </c>
      <c r="AH459" s="148">
        <v>0</v>
      </c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</row>
    <row r="460" spans="1:60" ht="22.5" outlineLevel="1">
      <c r="A460" s="155"/>
      <c r="B460" s="156"/>
      <c r="C460" s="186" t="s">
        <v>401</v>
      </c>
      <c r="D460" s="158"/>
      <c r="E460" s="159">
        <v>1</v>
      </c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48"/>
      <c r="Z460" s="148"/>
      <c r="AA460" s="148"/>
      <c r="AB460" s="148"/>
      <c r="AC460" s="148"/>
      <c r="AD460" s="148"/>
      <c r="AE460" s="148"/>
      <c r="AF460" s="148"/>
      <c r="AG460" s="148" t="s">
        <v>132</v>
      </c>
      <c r="AH460" s="148">
        <v>0</v>
      </c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</row>
    <row r="461" spans="1:60" ht="22.5" outlineLevel="1">
      <c r="A461" s="155"/>
      <c r="B461" s="156"/>
      <c r="C461" s="186" t="s">
        <v>402</v>
      </c>
      <c r="D461" s="158"/>
      <c r="E461" s="159">
        <v>3</v>
      </c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48"/>
      <c r="Z461" s="148"/>
      <c r="AA461" s="148"/>
      <c r="AB461" s="148"/>
      <c r="AC461" s="148"/>
      <c r="AD461" s="148"/>
      <c r="AE461" s="148"/>
      <c r="AF461" s="148"/>
      <c r="AG461" s="148" t="s">
        <v>132</v>
      </c>
      <c r="AH461" s="148">
        <v>0</v>
      </c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</row>
    <row r="462" spans="1:60" outlineLevel="1">
      <c r="A462" s="155"/>
      <c r="B462" s="156"/>
      <c r="C462" s="188" t="s">
        <v>202</v>
      </c>
      <c r="D462" s="160"/>
      <c r="E462" s="161">
        <v>17</v>
      </c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48"/>
      <c r="Z462" s="148"/>
      <c r="AA462" s="148"/>
      <c r="AB462" s="148"/>
      <c r="AC462" s="148"/>
      <c r="AD462" s="148"/>
      <c r="AE462" s="148"/>
      <c r="AF462" s="148"/>
      <c r="AG462" s="148" t="s">
        <v>132</v>
      </c>
      <c r="AH462" s="148">
        <v>1</v>
      </c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</row>
    <row r="463" spans="1:60" outlineLevel="1">
      <c r="A463" s="155"/>
      <c r="B463" s="156"/>
      <c r="C463" s="186" t="s">
        <v>231</v>
      </c>
      <c r="D463" s="158"/>
      <c r="E463" s="159"/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48"/>
      <c r="Z463" s="148"/>
      <c r="AA463" s="148"/>
      <c r="AB463" s="148"/>
      <c r="AC463" s="148"/>
      <c r="AD463" s="148"/>
      <c r="AE463" s="148"/>
      <c r="AF463" s="148"/>
      <c r="AG463" s="148" t="s">
        <v>132</v>
      </c>
      <c r="AH463" s="148">
        <v>0</v>
      </c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</row>
    <row r="464" spans="1:60" ht="22.5" outlineLevel="1">
      <c r="A464" s="155"/>
      <c r="B464" s="156"/>
      <c r="C464" s="186" t="s">
        <v>403</v>
      </c>
      <c r="D464" s="158"/>
      <c r="E464" s="159">
        <v>1</v>
      </c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48"/>
      <c r="Z464" s="148"/>
      <c r="AA464" s="148"/>
      <c r="AB464" s="148"/>
      <c r="AC464" s="148"/>
      <c r="AD464" s="148"/>
      <c r="AE464" s="148"/>
      <c r="AF464" s="148"/>
      <c r="AG464" s="148" t="s">
        <v>132</v>
      </c>
      <c r="AH464" s="148">
        <v>0</v>
      </c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</row>
    <row r="465" spans="1:60" ht="22.5" outlineLevel="1">
      <c r="A465" s="155"/>
      <c r="B465" s="156"/>
      <c r="C465" s="186" t="s">
        <v>404</v>
      </c>
      <c r="D465" s="158"/>
      <c r="E465" s="159">
        <v>1</v>
      </c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48"/>
      <c r="Z465" s="148"/>
      <c r="AA465" s="148"/>
      <c r="AB465" s="148"/>
      <c r="AC465" s="148"/>
      <c r="AD465" s="148"/>
      <c r="AE465" s="148"/>
      <c r="AF465" s="148"/>
      <c r="AG465" s="148" t="s">
        <v>132</v>
      </c>
      <c r="AH465" s="148">
        <v>0</v>
      </c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</row>
    <row r="466" spans="1:60" ht="22.5" outlineLevel="1">
      <c r="A466" s="155"/>
      <c r="B466" s="156"/>
      <c r="C466" s="186" t="s">
        <v>405</v>
      </c>
      <c r="D466" s="158"/>
      <c r="E466" s="159">
        <v>1</v>
      </c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48"/>
      <c r="Z466" s="148"/>
      <c r="AA466" s="148"/>
      <c r="AB466" s="148"/>
      <c r="AC466" s="148"/>
      <c r="AD466" s="148"/>
      <c r="AE466" s="148"/>
      <c r="AF466" s="148"/>
      <c r="AG466" s="148" t="s">
        <v>132</v>
      </c>
      <c r="AH466" s="148">
        <v>0</v>
      </c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</row>
    <row r="467" spans="1:60" ht="22.5" outlineLevel="1">
      <c r="A467" s="155"/>
      <c r="B467" s="156"/>
      <c r="C467" s="186" t="s">
        <v>406</v>
      </c>
      <c r="D467" s="158"/>
      <c r="E467" s="159">
        <v>1</v>
      </c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8"/>
      <c r="Z467" s="148"/>
      <c r="AA467" s="148"/>
      <c r="AB467" s="148"/>
      <c r="AC467" s="148"/>
      <c r="AD467" s="148"/>
      <c r="AE467" s="148"/>
      <c r="AF467" s="148"/>
      <c r="AG467" s="148" t="s">
        <v>132</v>
      </c>
      <c r="AH467" s="148">
        <v>0</v>
      </c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</row>
    <row r="468" spans="1:60" ht="22.5" outlineLevel="1">
      <c r="A468" s="155"/>
      <c r="B468" s="156"/>
      <c r="C468" s="186" t="s">
        <v>407</v>
      </c>
      <c r="D468" s="158"/>
      <c r="E468" s="159">
        <v>1</v>
      </c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48"/>
      <c r="Z468" s="148"/>
      <c r="AA468" s="148"/>
      <c r="AB468" s="148"/>
      <c r="AC468" s="148"/>
      <c r="AD468" s="148"/>
      <c r="AE468" s="148"/>
      <c r="AF468" s="148"/>
      <c r="AG468" s="148" t="s">
        <v>132</v>
      </c>
      <c r="AH468" s="148">
        <v>0</v>
      </c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</row>
    <row r="469" spans="1:60" ht="22.5" outlineLevel="1">
      <c r="A469" s="155"/>
      <c r="B469" s="156"/>
      <c r="C469" s="186" t="s">
        <v>408</v>
      </c>
      <c r="D469" s="158"/>
      <c r="E469" s="159">
        <v>1</v>
      </c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48"/>
      <c r="Z469" s="148"/>
      <c r="AA469" s="148"/>
      <c r="AB469" s="148"/>
      <c r="AC469" s="148"/>
      <c r="AD469" s="148"/>
      <c r="AE469" s="148"/>
      <c r="AF469" s="148"/>
      <c r="AG469" s="148" t="s">
        <v>132</v>
      </c>
      <c r="AH469" s="148">
        <v>0</v>
      </c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</row>
    <row r="470" spans="1:60" ht="22.5" outlineLevel="1">
      <c r="A470" s="155"/>
      <c r="B470" s="156"/>
      <c r="C470" s="186" t="s">
        <v>409</v>
      </c>
      <c r="D470" s="158"/>
      <c r="E470" s="159">
        <v>1</v>
      </c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48"/>
      <c r="Z470" s="148"/>
      <c r="AA470" s="148"/>
      <c r="AB470" s="148"/>
      <c r="AC470" s="148"/>
      <c r="AD470" s="148"/>
      <c r="AE470" s="148"/>
      <c r="AF470" s="148"/>
      <c r="AG470" s="148" t="s">
        <v>132</v>
      </c>
      <c r="AH470" s="148">
        <v>0</v>
      </c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</row>
    <row r="471" spans="1:60" ht="22.5" outlineLevel="1">
      <c r="A471" s="155"/>
      <c r="B471" s="156"/>
      <c r="C471" s="186" t="s">
        <v>410</v>
      </c>
      <c r="D471" s="158"/>
      <c r="E471" s="159">
        <v>1</v>
      </c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48"/>
      <c r="Z471" s="148"/>
      <c r="AA471" s="148"/>
      <c r="AB471" s="148"/>
      <c r="AC471" s="148"/>
      <c r="AD471" s="148"/>
      <c r="AE471" s="148"/>
      <c r="AF471" s="148"/>
      <c r="AG471" s="148" t="s">
        <v>132</v>
      </c>
      <c r="AH471" s="148">
        <v>0</v>
      </c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</row>
    <row r="472" spans="1:60" ht="22.5" outlineLevel="1">
      <c r="A472" s="155"/>
      <c r="B472" s="156"/>
      <c r="C472" s="186" t="s">
        <v>411</v>
      </c>
      <c r="D472" s="158"/>
      <c r="E472" s="159">
        <v>1</v>
      </c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48"/>
      <c r="Z472" s="148"/>
      <c r="AA472" s="148"/>
      <c r="AB472" s="148"/>
      <c r="AC472" s="148"/>
      <c r="AD472" s="148"/>
      <c r="AE472" s="148"/>
      <c r="AF472" s="148"/>
      <c r="AG472" s="148" t="s">
        <v>132</v>
      </c>
      <c r="AH472" s="148">
        <v>0</v>
      </c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</row>
    <row r="473" spans="1:60" ht="22.5" outlineLevel="1">
      <c r="A473" s="155"/>
      <c r="B473" s="156"/>
      <c r="C473" s="186" t="s">
        <v>412</v>
      </c>
      <c r="D473" s="158"/>
      <c r="E473" s="159">
        <v>1</v>
      </c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8"/>
      <c r="Z473" s="148"/>
      <c r="AA473" s="148"/>
      <c r="AB473" s="148"/>
      <c r="AC473" s="148"/>
      <c r="AD473" s="148"/>
      <c r="AE473" s="148"/>
      <c r="AF473" s="148"/>
      <c r="AG473" s="148" t="s">
        <v>132</v>
      </c>
      <c r="AH473" s="148">
        <v>0</v>
      </c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</row>
    <row r="474" spans="1:60" ht="22.5" outlineLevel="1">
      <c r="A474" s="155"/>
      <c r="B474" s="156"/>
      <c r="C474" s="186" t="s">
        <v>413</v>
      </c>
      <c r="D474" s="158"/>
      <c r="E474" s="159">
        <v>1</v>
      </c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48"/>
      <c r="Z474" s="148"/>
      <c r="AA474" s="148"/>
      <c r="AB474" s="148"/>
      <c r="AC474" s="148"/>
      <c r="AD474" s="148"/>
      <c r="AE474" s="148"/>
      <c r="AF474" s="148"/>
      <c r="AG474" s="148" t="s">
        <v>132</v>
      </c>
      <c r="AH474" s="148">
        <v>0</v>
      </c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</row>
    <row r="475" spans="1:60" ht="22.5" outlineLevel="1">
      <c r="A475" s="155"/>
      <c r="B475" s="156"/>
      <c r="C475" s="186" t="s">
        <v>414</v>
      </c>
      <c r="D475" s="158"/>
      <c r="E475" s="159">
        <v>1</v>
      </c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48"/>
      <c r="Z475" s="148"/>
      <c r="AA475" s="148"/>
      <c r="AB475" s="148"/>
      <c r="AC475" s="148"/>
      <c r="AD475" s="148"/>
      <c r="AE475" s="148"/>
      <c r="AF475" s="148"/>
      <c r="AG475" s="148" t="s">
        <v>132</v>
      </c>
      <c r="AH475" s="148">
        <v>0</v>
      </c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</row>
    <row r="476" spans="1:60" ht="22.5" outlineLevel="1">
      <c r="A476" s="155"/>
      <c r="B476" s="156"/>
      <c r="C476" s="186" t="s">
        <v>415</v>
      </c>
      <c r="D476" s="158"/>
      <c r="E476" s="159">
        <v>2</v>
      </c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48"/>
      <c r="Z476" s="148"/>
      <c r="AA476" s="148"/>
      <c r="AB476" s="148"/>
      <c r="AC476" s="148"/>
      <c r="AD476" s="148"/>
      <c r="AE476" s="148"/>
      <c r="AF476" s="148"/>
      <c r="AG476" s="148" t="s">
        <v>132</v>
      </c>
      <c r="AH476" s="148">
        <v>0</v>
      </c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</row>
    <row r="477" spans="1:60" outlineLevel="1">
      <c r="A477" s="155"/>
      <c r="B477" s="156"/>
      <c r="C477" s="188" t="s">
        <v>202</v>
      </c>
      <c r="D477" s="160"/>
      <c r="E477" s="161">
        <v>14</v>
      </c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48"/>
      <c r="Z477" s="148"/>
      <c r="AA477" s="148"/>
      <c r="AB477" s="148"/>
      <c r="AC477" s="148"/>
      <c r="AD477" s="148"/>
      <c r="AE477" s="148"/>
      <c r="AF477" s="148"/>
      <c r="AG477" s="148" t="s">
        <v>132</v>
      </c>
      <c r="AH477" s="148">
        <v>1</v>
      </c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</row>
    <row r="478" spans="1:60" outlineLevel="1">
      <c r="A478" s="155"/>
      <c r="B478" s="156"/>
      <c r="C478" s="186" t="s">
        <v>245</v>
      </c>
      <c r="D478" s="158"/>
      <c r="E478" s="159"/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48"/>
      <c r="Z478" s="148"/>
      <c r="AA478" s="148"/>
      <c r="AB478" s="148"/>
      <c r="AC478" s="148"/>
      <c r="AD478" s="148"/>
      <c r="AE478" s="148"/>
      <c r="AF478" s="148"/>
      <c r="AG478" s="148" t="s">
        <v>132</v>
      </c>
      <c r="AH478" s="148">
        <v>0</v>
      </c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</row>
    <row r="479" spans="1:60" ht="22.5" outlineLevel="1">
      <c r="A479" s="155"/>
      <c r="B479" s="156"/>
      <c r="C479" s="186" t="s">
        <v>360</v>
      </c>
      <c r="D479" s="158"/>
      <c r="E479" s="159">
        <v>2</v>
      </c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48"/>
      <c r="Z479" s="148"/>
      <c r="AA479" s="148"/>
      <c r="AB479" s="148"/>
      <c r="AC479" s="148"/>
      <c r="AD479" s="148"/>
      <c r="AE479" s="148"/>
      <c r="AF479" s="148"/>
      <c r="AG479" s="148" t="s">
        <v>132</v>
      </c>
      <c r="AH479" s="148">
        <v>0</v>
      </c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</row>
    <row r="480" spans="1:60" ht="22.5" outlineLevel="1">
      <c r="A480" s="155"/>
      <c r="B480" s="156"/>
      <c r="C480" s="186" t="s">
        <v>416</v>
      </c>
      <c r="D480" s="158"/>
      <c r="E480" s="159">
        <v>1</v>
      </c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48"/>
      <c r="Z480" s="148"/>
      <c r="AA480" s="148"/>
      <c r="AB480" s="148"/>
      <c r="AC480" s="148"/>
      <c r="AD480" s="148"/>
      <c r="AE480" s="148"/>
      <c r="AF480" s="148"/>
      <c r="AG480" s="148" t="s">
        <v>132</v>
      </c>
      <c r="AH480" s="148">
        <v>0</v>
      </c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</row>
    <row r="481" spans="1:60" ht="22.5" outlineLevel="1">
      <c r="A481" s="155"/>
      <c r="B481" s="156"/>
      <c r="C481" s="186" t="s">
        <v>360</v>
      </c>
      <c r="D481" s="158"/>
      <c r="E481" s="159">
        <v>2</v>
      </c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48"/>
      <c r="Z481" s="148"/>
      <c r="AA481" s="148"/>
      <c r="AB481" s="148"/>
      <c r="AC481" s="148"/>
      <c r="AD481" s="148"/>
      <c r="AE481" s="148"/>
      <c r="AF481" s="148"/>
      <c r="AG481" s="148" t="s">
        <v>132</v>
      </c>
      <c r="AH481" s="148">
        <v>0</v>
      </c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</row>
    <row r="482" spans="1:60" ht="22.5" outlineLevel="1">
      <c r="A482" s="155"/>
      <c r="B482" s="156"/>
      <c r="C482" s="186" t="s">
        <v>360</v>
      </c>
      <c r="D482" s="158"/>
      <c r="E482" s="159">
        <v>2</v>
      </c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48"/>
      <c r="Z482" s="148"/>
      <c r="AA482" s="148"/>
      <c r="AB482" s="148"/>
      <c r="AC482" s="148"/>
      <c r="AD482" s="148"/>
      <c r="AE482" s="148"/>
      <c r="AF482" s="148"/>
      <c r="AG482" s="148" t="s">
        <v>132</v>
      </c>
      <c r="AH482" s="148">
        <v>0</v>
      </c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</row>
    <row r="483" spans="1:60" ht="22.5" outlineLevel="1">
      <c r="A483" s="155"/>
      <c r="B483" s="156"/>
      <c r="C483" s="186" t="s">
        <v>416</v>
      </c>
      <c r="D483" s="158"/>
      <c r="E483" s="159">
        <v>1</v>
      </c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48"/>
      <c r="Z483" s="148"/>
      <c r="AA483" s="148"/>
      <c r="AB483" s="148"/>
      <c r="AC483" s="148"/>
      <c r="AD483" s="148"/>
      <c r="AE483" s="148"/>
      <c r="AF483" s="148"/>
      <c r="AG483" s="148" t="s">
        <v>132</v>
      </c>
      <c r="AH483" s="148">
        <v>0</v>
      </c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</row>
    <row r="484" spans="1:60" ht="22.5" outlineLevel="1">
      <c r="A484" s="155"/>
      <c r="B484" s="156"/>
      <c r="C484" s="186" t="s">
        <v>362</v>
      </c>
      <c r="D484" s="158"/>
      <c r="E484" s="159">
        <v>1</v>
      </c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48"/>
      <c r="Z484" s="148"/>
      <c r="AA484" s="148"/>
      <c r="AB484" s="148"/>
      <c r="AC484" s="148"/>
      <c r="AD484" s="148"/>
      <c r="AE484" s="148"/>
      <c r="AF484" s="148"/>
      <c r="AG484" s="148" t="s">
        <v>132</v>
      </c>
      <c r="AH484" s="148">
        <v>0</v>
      </c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</row>
    <row r="485" spans="1:60" ht="22.5" outlineLevel="1">
      <c r="A485" s="155"/>
      <c r="B485" s="156"/>
      <c r="C485" s="186" t="s">
        <v>362</v>
      </c>
      <c r="D485" s="158"/>
      <c r="E485" s="159">
        <v>1</v>
      </c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48"/>
      <c r="Z485" s="148"/>
      <c r="AA485" s="148"/>
      <c r="AB485" s="148"/>
      <c r="AC485" s="148"/>
      <c r="AD485" s="148"/>
      <c r="AE485" s="148"/>
      <c r="AF485" s="148"/>
      <c r="AG485" s="148" t="s">
        <v>132</v>
      </c>
      <c r="AH485" s="148">
        <v>0</v>
      </c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</row>
    <row r="486" spans="1:60" ht="22.5" outlineLevel="1">
      <c r="A486" s="155"/>
      <c r="B486" s="156"/>
      <c r="C486" s="186" t="s">
        <v>364</v>
      </c>
      <c r="D486" s="158"/>
      <c r="E486" s="159">
        <v>1</v>
      </c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8"/>
      <c r="Z486" s="148"/>
      <c r="AA486" s="148"/>
      <c r="AB486" s="148"/>
      <c r="AC486" s="148"/>
      <c r="AD486" s="148"/>
      <c r="AE486" s="148"/>
      <c r="AF486" s="148"/>
      <c r="AG486" s="148" t="s">
        <v>132</v>
      </c>
      <c r="AH486" s="148">
        <v>0</v>
      </c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</row>
    <row r="487" spans="1:60" ht="22.5" outlineLevel="1">
      <c r="A487" s="155"/>
      <c r="B487" s="156"/>
      <c r="C487" s="186" t="s">
        <v>364</v>
      </c>
      <c r="D487" s="158"/>
      <c r="E487" s="159">
        <v>1</v>
      </c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48"/>
      <c r="Z487" s="148"/>
      <c r="AA487" s="148"/>
      <c r="AB487" s="148"/>
      <c r="AC487" s="148"/>
      <c r="AD487" s="148"/>
      <c r="AE487" s="148"/>
      <c r="AF487" s="148"/>
      <c r="AG487" s="148" t="s">
        <v>132</v>
      </c>
      <c r="AH487" s="148">
        <v>0</v>
      </c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</row>
    <row r="488" spans="1:60" ht="22.5" outlineLevel="1">
      <c r="A488" s="155"/>
      <c r="B488" s="156"/>
      <c r="C488" s="186" t="s">
        <v>366</v>
      </c>
      <c r="D488" s="158"/>
      <c r="E488" s="159">
        <v>1</v>
      </c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48"/>
      <c r="Z488" s="148"/>
      <c r="AA488" s="148"/>
      <c r="AB488" s="148"/>
      <c r="AC488" s="148"/>
      <c r="AD488" s="148"/>
      <c r="AE488" s="148"/>
      <c r="AF488" s="148"/>
      <c r="AG488" s="148" t="s">
        <v>132</v>
      </c>
      <c r="AH488" s="148">
        <v>0</v>
      </c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</row>
    <row r="489" spans="1:60" ht="22.5" outlineLevel="1">
      <c r="A489" s="155"/>
      <c r="B489" s="156"/>
      <c r="C489" s="186" t="s">
        <v>366</v>
      </c>
      <c r="D489" s="158"/>
      <c r="E489" s="159">
        <v>1</v>
      </c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48"/>
      <c r="Z489" s="148"/>
      <c r="AA489" s="148"/>
      <c r="AB489" s="148"/>
      <c r="AC489" s="148"/>
      <c r="AD489" s="148"/>
      <c r="AE489" s="148"/>
      <c r="AF489" s="148"/>
      <c r="AG489" s="148" t="s">
        <v>132</v>
      </c>
      <c r="AH489" s="148">
        <v>0</v>
      </c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</row>
    <row r="490" spans="1:60" ht="22.5" outlineLevel="1">
      <c r="A490" s="155"/>
      <c r="B490" s="156"/>
      <c r="C490" s="186" t="s">
        <v>368</v>
      </c>
      <c r="D490" s="158"/>
      <c r="E490" s="159">
        <v>1</v>
      </c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48"/>
      <c r="Z490" s="148"/>
      <c r="AA490" s="148"/>
      <c r="AB490" s="148"/>
      <c r="AC490" s="148"/>
      <c r="AD490" s="148"/>
      <c r="AE490" s="148"/>
      <c r="AF490" s="148"/>
      <c r="AG490" s="148" t="s">
        <v>132</v>
      </c>
      <c r="AH490" s="148">
        <v>0</v>
      </c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</row>
    <row r="491" spans="1:60" ht="22.5" outlineLevel="1">
      <c r="A491" s="155"/>
      <c r="B491" s="156"/>
      <c r="C491" s="186" t="s">
        <v>368</v>
      </c>
      <c r="D491" s="158"/>
      <c r="E491" s="159">
        <v>1</v>
      </c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48"/>
      <c r="Z491" s="148"/>
      <c r="AA491" s="148"/>
      <c r="AB491" s="148"/>
      <c r="AC491" s="148"/>
      <c r="AD491" s="148"/>
      <c r="AE491" s="148"/>
      <c r="AF491" s="148"/>
      <c r="AG491" s="148" t="s">
        <v>132</v>
      </c>
      <c r="AH491" s="148">
        <v>0</v>
      </c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</row>
    <row r="492" spans="1:60" outlineLevel="1">
      <c r="A492" s="155"/>
      <c r="B492" s="156"/>
      <c r="C492" s="188" t="s">
        <v>202</v>
      </c>
      <c r="D492" s="160"/>
      <c r="E492" s="161">
        <v>16</v>
      </c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8"/>
      <c r="Z492" s="148"/>
      <c r="AA492" s="148"/>
      <c r="AB492" s="148"/>
      <c r="AC492" s="148"/>
      <c r="AD492" s="148"/>
      <c r="AE492" s="148"/>
      <c r="AF492" s="148"/>
      <c r="AG492" s="148" t="s">
        <v>132</v>
      </c>
      <c r="AH492" s="148">
        <v>1</v>
      </c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</row>
    <row r="493" spans="1:60" outlineLevel="1">
      <c r="A493" s="155"/>
      <c r="B493" s="156"/>
      <c r="C493" s="186" t="s">
        <v>258</v>
      </c>
      <c r="D493" s="158"/>
      <c r="E493" s="159"/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48"/>
      <c r="Z493" s="148"/>
      <c r="AA493" s="148"/>
      <c r="AB493" s="148"/>
      <c r="AC493" s="148"/>
      <c r="AD493" s="148"/>
      <c r="AE493" s="148"/>
      <c r="AF493" s="148"/>
      <c r="AG493" s="148" t="s">
        <v>132</v>
      </c>
      <c r="AH493" s="148">
        <v>0</v>
      </c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</row>
    <row r="494" spans="1:60" ht="22.5" outlineLevel="1">
      <c r="A494" s="155"/>
      <c r="B494" s="156"/>
      <c r="C494" s="186" t="s">
        <v>370</v>
      </c>
      <c r="D494" s="158"/>
      <c r="E494" s="159">
        <v>1</v>
      </c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48"/>
      <c r="Z494" s="148"/>
      <c r="AA494" s="148"/>
      <c r="AB494" s="148"/>
      <c r="AC494" s="148"/>
      <c r="AD494" s="148"/>
      <c r="AE494" s="148"/>
      <c r="AF494" s="148"/>
      <c r="AG494" s="148" t="s">
        <v>132</v>
      </c>
      <c r="AH494" s="148">
        <v>0</v>
      </c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</row>
    <row r="495" spans="1:60" ht="22.5" outlineLevel="1">
      <c r="A495" s="155"/>
      <c r="B495" s="156"/>
      <c r="C495" s="186" t="s">
        <v>370</v>
      </c>
      <c r="D495" s="158"/>
      <c r="E495" s="159">
        <v>1</v>
      </c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48"/>
      <c r="Z495" s="148"/>
      <c r="AA495" s="148"/>
      <c r="AB495" s="148"/>
      <c r="AC495" s="148"/>
      <c r="AD495" s="148"/>
      <c r="AE495" s="148"/>
      <c r="AF495" s="148"/>
      <c r="AG495" s="148" t="s">
        <v>132</v>
      </c>
      <c r="AH495" s="148">
        <v>0</v>
      </c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</row>
    <row r="496" spans="1:60" ht="22.5" outlineLevel="1">
      <c r="A496" s="155"/>
      <c r="B496" s="156"/>
      <c r="C496" s="186" t="s">
        <v>370</v>
      </c>
      <c r="D496" s="158"/>
      <c r="E496" s="159">
        <v>1</v>
      </c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48"/>
      <c r="Z496" s="148"/>
      <c r="AA496" s="148"/>
      <c r="AB496" s="148"/>
      <c r="AC496" s="148"/>
      <c r="AD496" s="148"/>
      <c r="AE496" s="148"/>
      <c r="AF496" s="148"/>
      <c r="AG496" s="148" t="s">
        <v>132</v>
      </c>
      <c r="AH496" s="148">
        <v>0</v>
      </c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</row>
    <row r="497" spans="1:60" ht="22.5" outlineLevel="1">
      <c r="A497" s="155"/>
      <c r="B497" s="156"/>
      <c r="C497" s="186" t="s">
        <v>417</v>
      </c>
      <c r="D497" s="158"/>
      <c r="E497" s="159">
        <v>1</v>
      </c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48"/>
      <c r="Z497" s="148"/>
      <c r="AA497" s="148"/>
      <c r="AB497" s="148"/>
      <c r="AC497" s="148"/>
      <c r="AD497" s="148"/>
      <c r="AE497" s="148"/>
      <c r="AF497" s="148"/>
      <c r="AG497" s="148" t="s">
        <v>132</v>
      </c>
      <c r="AH497" s="148">
        <v>0</v>
      </c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</row>
    <row r="498" spans="1:60" outlineLevel="1">
      <c r="A498" s="155"/>
      <c r="B498" s="156"/>
      <c r="C498" s="188" t="s">
        <v>202</v>
      </c>
      <c r="D498" s="160"/>
      <c r="E498" s="161">
        <v>4</v>
      </c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8"/>
      <c r="Z498" s="148"/>
      <c r="AA498" s="148"/>
      <c r="AB498" s="148"/>
      <c r="AC498" s="148"/>
      <c r="AD498" s="148"/>
      <c r="AE498" s="148"/>
      <c r="AF498" s="148"/>
      <c r="AG498" s="148" t="s">
        <v>132</v>
      </c>
      <c r="AH498" s="148">
        <v>1</v>
      </c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</row>
    <row r="499" spans="1:60" ht="22.5" outlineLevel="1">
      <c r="A499" s="169">
        <v>29</v>
      </c>
      <c r="B499" s="170" t="s">
        <v>418</v>
      </c>
      <c r="C499" s="185" t="s">
        <v>419</v>
      </c>
      <c r="D499" s="171" t="s">
        <v>326</v>
      </c>
      <c r="E499" s="172">
        <v>50</v>
      </c>
      <c r="F499" s="173"/>
      <c r="G499" s="174">
        <f>ROUND(E499*F499,2)</f>
        <v>0</v>
      </c>
      <c r="H499" s="173"/>
      <c r="I499" s="174">
        <f>ROUND(E499*H499,2)</f>
        <v>0</v>
      </c>
      <c r="J499" s="173"/>
      <c r="K499" s="174">
        <f>ROUND(E499*J499,2)</f>
        <v>0</v>
      </c>
      <c r="L499" s="174">
        <v>21</v>
      </c>
      <c r="M499" s="174">
        <f>G499*(1+L499/100)</f>
        <v>0</v>
      </c>
      <c r="N499" s="174">
        <v>0</v>
      </c>
      <c r="O499" s="174">
        <f>ROUND(E499*N499,2)</f>
        <v>0</v>
      </c>
      <c r="P499" s="174">
        <v>0</v>
      </c>
      <c r="Q499" s="174">
        <f>ROUND(E499*P499,2)</f>
        <v>0</v>
      </c>
      <c r="R499" s="174"/>
      <c r="S499" s="174" t="s">
        <v>127</v>
      </c>
      <c r="T499" s="175" t="s">
        <v>128</v>
      </c>
      <c r="U499" s="157">
        <v>0.89</v>
      </c>
      <c r="V499" s="157">
        <f>ROUND(E499*U499,2)</f>
        <v>44.5</v>
      </c>
      <c r="W499" s="157"/>
      <c r="X499" s="157" t="s">
        <v>129</v>
      </c>
      <c r="Y499" s="148"/>
      <c r="Z499" s="148"/>
      <c r="AA499" s="148"/>
      <c r="AB499" s="148"/>
      <c r="AC499" s="148"/>
      <c r="AD499" s="148"/>
      <c r="AE499" s="148"/>
      <c r="AF499" s="148"/>
      <c r="AG499" s="148" t="s">
        <v>130</v>
      </c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</row>
    <row r="500" spans="1:60" ht="22.5" outlineLevel="1">
      <c r="A500" s="155"/>
      <c r="B500" s="156"/>
      <c r="C500" s="186" t="s">
        <v>392</v>
      </c>
      <c r="D500" s="158"/>
      <c r="E500" s="159"/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8"/>
      <c r="Z500" s="148"/>
      <c r="AA500" s="148"/>
      <c r="AB500" s="148"/>
      <c r="AC500" s="148"/>
      <c r="AD500" s="148"/>
      <c r="AE500" s="148"/>
      <c r="AF500" s="148"/>
      <c r="AG500" s="148" t="s">
        <v>132</v>
      </c>
      <c r="AH500" s="148">
        <v>0</v>
      </c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</row>
    <row r="501" spans="1:60" outlineLevel="1">
      <c r="A501" s="155"/>
      <c r="B501" s="156"/>
      <c r="C501" s="186" t="s">
        <v>211</v>
      </c>
      <c r="D501" s="158"/>
      <c r="E501" s="159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48"/>
      <c r="Z501" s="148"/>
      <c r="AA501" s="148"/>
      <c r="AB501" s="148"/>
      <c r="AC501" s="148"/>
      <c r="AD501" s="148"/>
      <c r="AE501" s="148"/>
      <c r="AF501" s="148"/>
      <c r="AG501" s="148" t="s">
        <v>132</v>
      </c>
      <c r="AH501" s="148">
        <v>0</v>
      </c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</row>
    <row r="502" spans="1:60" ht="22.5" outlineLevel="1">
      <c r="A502" s="155"/>
      <c r="B502" s="156"/>
      <c r="C502" s="186" t="s">
        <v>420</v>
      </c>
      <c r="D502" s="158"/>
      <c r="E502" s="159">
        <v>3</v>
      </c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48"/>
      <c r="Z502" s="148"/>
      <c r="AA502" s="148"/>
      <c r="AB502" s="148"/>
      <c r="AC502" s="148"/>
      <c r="AD502" s="148"/>
      <c r="AE502" s="148"/>
      <c r="AF502" s="148"/>
      <c r="AG502" s="148" t="s">
        <v>132</v>
      </c>
      <c r="AH502" s="148">
        <v>0</v>
      </c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</row>
    <row r="503" spans="1:60" ht="22.5" outlineLevel="1">
      <c r="A503" s="155"/>
      <c r="B503" s="156"/>
      <c r="C503" s="186" t="s">
        <v>421</v>
      </c>
      <c r="D503" s="158"/>
      <c r="E503" s="159">
        <v>1</v>
      </c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48"/>
      <c r="Z503" s="148"/>
      <c r="AA503" s="148"/>
      <c r="AB503" s="148"/>
      <c r="AC503" s="148"/>
      <c r="AD503" s="148"/>
      <c r="AE503" s="148"/>
      <c r="AF503" s="148"/>
      <c r="AG503" s="148" t="s">
        <v>132</v>
      </c>
      <c r="AH503" s="148">
        <v>0</v>
      </c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</row>
    <row r="504" spans="1:60" outlineLevel="1">
      <c r="A504" s="155"/>
      <c r="B504" s="156"/>
      <c r="C504" s="188" t="s">
        <v>202</v>
      </c>
      <c r="D504" s="160"/>
      <c r="E504" s="161">
        <v>4</v>
      </c>
      <c r="F504" s="157"/>
      <c r="G504" s="157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8"/>
      <c r="Z504" s="148"/>
      <c r="AA504" s="148"/>
      <c r="AB504" s="148"/>
      <c r="AC504" s="148"/>
      <c r="AD504" s="148"/>
      <c r="AE504" s="148"/>
      <c r="AF504" s="148"/>
      <c r="AG504" s="148" t="s">
        <v>132</v>
      </c>
      <c r="AH504" s="148">
        <v>1</v>
      </c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</row>
    <row r="505" spans="1:60" outlineLevel="1">
      <c r="A505" s="155"/>
      <c r="B505" s="156"/>
      <c r="C505" s="186" t="s">
        <v>229</v>
      </c>
      <c r="D505" s="158"/>
      <c r="E505" s="159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48"/>
      <c r="Z505" s="148"/>
      <c r="AA505" s="148"/>
      <c r="AB505" s="148"/>
      <c r="AC505" s="148"/>
      <c r="AD505" s="148"/>
      <c r="AE505" s="148"/>
      <c r="AF505" s="148"/>
      <c r="AG505" s="148" t="s">
        <v>132</v>
      </c>
      <c r="AH505" s="148">
        <v>0</v>
      </c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</row>
    <row r="506" spans="1:60" ht="22.5" outlineLevel="1">
      <c r="A506" s="155"/>
      <c r="B506" s="156"/>
      <c r="C506" s="186" t="s">
        <v>422</v>
      </c>
      <c r="D506" s="158"/>
      <c r="E506" s="159">
        <v>10</v>
      </c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8"/>
      <c r="Z506" s="148"/>
      <c r="AA506" s="148"/>
      <c r="AB506" s="148"/>
      <c r="AC506" s="148"/>
      <c r="AD506" s="148"/>
      <c r="AE506" s="148"/>
      <c r="AF506" s="148"/>
      <c r="AG506" s="148" t="s">
        <v>132</v>
      </c>
      <c r="AH506" s="148">
        <v>0</v>
      </c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</row>
    <row r="507" spans="1:60" ht="22.5" outlineLevel="1">
      <c r="A507" s="155"/>
      <c r="B507" s="156"/>
      <c r="C507" s="186" t="s">
        <v>423</v>
      </c>
      <c r="D507" s="158"/>
      <c r="E507" s="159">
        <v>2</v>
      </c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48"/>
      <c r="Z507" s="148"/>
      <c r="AA507" s="148"/>
      <c r="AB507" s="148"/>
      <c r="AC507" s="148"/>
      <c r="AD507" s="148"/>
      <c r="AE507" s="148"/>
      <c r="AF507" s="148"/>
      <c r="AG507" s="148" t="s">
        <v>132</v>
      </c>
      <c r="AH507" s="148">
        <v>0</v>
      </c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</row>
    <row r="508" spans="1:60" ht="22.5" outlineLevel="1">
      <c r="A508" s="155"/>
      <c r="B508" s="156"/>
      <c r="C508" s="186" t="s">
        <v>380</v>
      </c>
      <c r="D508" s="158"/>
      <c r="E508" s="159">
        <v>2</v>
      </c>
      <c r="F508" s="157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8"/>
      <c r="Z508" s="148"/>
      <c r="AA508" s="148"/>
      <c r="AB508" s="148"/>
      <c r="AC508" s="148"/>
      <c r="AD508" s="148"/>
      <c r="AE508" s="148"/>
      <c r="AF508" s="148"/>
      <c r="AG508" s="148" t="s">
        <v>132</v>
      </c>
      <c r="AH508" s="148">
        <v>0</v>
      </c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</row>
    <row r="509" spans="1:60" ht="22.5" outlineLevel="1">
      <c r="A509" s="155"/>
      <c r="B509" s="156"/>
      <c r="C509" s="186" t="s">
        <v>424</v>
      </c>
      <c r="D509" s="158"/>
      <c r="E509" s="159">
        <v>1</v>
      </c>
      <c r="F509" s="157"/>
      <c r="G509" s="157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48"/>
      <c r="Z509" s="148"/>
      <c r="AA509" s="148"/>
      <c r="AB509" s="148"/>
      <c r="AC509" s="148"/>
      <c r="AD509" s="148"/>
      <c r="AE509" s="148"/>
      <c r="AF509" s="148"/>
      <c r="AG509" s="148" t="s">
        <v>132</v>
      </c>
      <c r="AH509" s="148">
        <v>0</v>
      </c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</row>
    <row r="510" spans="1:60" ht="22.5" outlineLevel="1">
      <c r="A510" s="155"/>
      <c r="B510" s="156"/>
      <c r="C510" s="186" t="s">
        <v>424</v>
      </c>
      <c r="D510" s="158"/>
      <c r="E510" s="159">
        <v>1</v>
      </c>
      <c r="F510" s="157"/>
      <c r="G510" s="157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48"/>
      <c r="Z510" s="148"/>
      <c r="AA510" s="148"/>
      <c r="AB510" s="148"/>
      <c r="AC510" s="148"/>
      <c r="AD510" s="148"/>
      <c r="AE510" s="148"/>
      <c r="AF510" s="148"/>
      <c r="AG510" s="148" t="s">
        <v>132</v>
      </c>
      <c r="AH510" s="148">
        <v>0</v>
      </c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</row>
    <row r="511" spans="1:60" ht="22.5" outlineLevel="1">
      <c r="A511" s="155"/>
      <c r="B511" s="156"/>
      <c r="C511" s="186" t="s">
        <v>379</v>
      </c>
      <c r="D511" s="158"/>
      <c r="E511" s="159">
        <v>3</v>
      </c>
      <c r="F511" s="157"/>
      <c r="G511" s="157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48"/>
      <c r="Z511" s="148"/>
      <c r="AA511" s="148"/>
      <c r="AB511" s="148"/>
      <c r="AC511" s="148"/>
      <c r="AD511" s="148"/>
      <c r="AE511" s="148"/>
      <c r="AF511" s="148"/>
      <c r="AG511" s="148" t="s">
        <v>132</v>
      </c>
      <c r="AH511" s="148">
        <v>0</v>
      </c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</row>
    <row r="512" spans="1:60" outlineLevel="1">
      <c r="A512" s="155"/>
      <c r="B512" s="156"/>
      <c r="C512" s="188" t="s">
        <v>202</v>
      </c>
      <c r="D512" s="160"/>
      <c r="E512" s="161">
        <v>19</v>
      </c>
      <c r="F512" s="157"/>
      <c r="G512" s="157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8"/>
      <c r="Z512" s="148"/>
      <c r="AA512" s="148"/>
      <c r="AB512" s="148"/>
      <c r="AC512" s="148"/>
      <c r="AD512" s="148"/>
      <c r="AE512" s="148"/>
      <c r="AF512" s="148"/>
      <c r="AG512" s="148" t="s">
        <v>132</v>
      </c>
      <c r="AH512" s="148">
        <v>1</v>
      </c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</row>
    <row r="513" spans="1:60" outlineLevel="1">
      <c r="A513" s="155"/>
      <c r="B513" s="156"/>
      <c r="C513" s="186" t="s">
        <v>231</v>
      </c>
      <c r="D513" s="158"/>
      <c r="E513" s="159"/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48"/>
      <c r="Z513" s="148"/>
      <c r="AA513" s="148"/>
      <c r="AB513" s="148"/>
      <c r="AC513" s="148"/>
      <c r="AD513" s="148"/>
      <c r="AE513" s="148"/>
      <c r="AF513" s="148"/>
      <c r="AG513" s="148" t="s">
        <v>132</v>
      </c>
      <c r="AH513" s="148">
        <v>0</v>
      </c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</row>
    <row r="514" spans="1:60" ht="22.5" outlineLevel="1">
      <c r="A514" s="155"/>
      <c r="B514" s="156"/>
      <c r="C514" s="186" t="s">
        <v>425</v>
      </c>
      <c r="D514" s="158"/>
      <c r="E514" s="159">
        <v>1</v>
      </c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8"/>
      <c r="Z514" s="148"/>
      <c r="AA514" s="148"/>
      <c r="AB514" s="148"/>
      <c r="AC514" s="148"/>
      <c r="AD514" s="148"/>
      <c r="AE514" s="148"/>
      <c r="AF514" s="148"/>
      <c r="AG514" s="148" t="s">
        <v>132</v>
      </c>
      <c r="AH514" s="148">
        <v>0</v>
      </c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</row>
    <row r="515" spans="1:60" ht="22.5" outlineLevel="1">
      <c r="A515" s="155"/>
      <c r="B515" s="156"/>
      <c r="C515" s="186" t="s">
        <v>382</v>
      </c>
      <c r="D515" s="158"/>
      <c r="E515" s="159">
        <v>2</v>
      </c>
      <c r="F515" s="157"/>
      <c r="G515" s="157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48"/>
      <c r="Z515" s="148"/>
      <c r="AA515" s="148"/>
      <c r="AB515" s="148"/>
      <c r="AC515" s="148"/>
      <c r="AD515" s="148"/>
      <c r="AE515" s="148"/>
      <c r="AF515" s="148"/>
      <c r="AG515" s="148" t="s">
        <v>132</v>
      </c>
      <c r="AH515" s="148">
        <v>0</v>
      </c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</row>
    <row r="516" spans="1:60" ht="22.5" outlineLevel="1">
      <c r="A516" s="155"/>
      <c r="B516" s="156"/>
      <c r="C516" s="186" t="s">
        <v>383</v>
      </c>
      <c r="D516" s="158"/>
      <c r="E516" s="159">
        <v>4</v>
      </c>
      <c r="F516" s="157"/>
      <c r="G516" s="157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8"/>
      <c r="Z516" s="148"/>
      <c r="AA516" s="148"/>
      <c r="AB516" s="148"/>
      <c r="AC516" s="148"/>
      <c r="AD516" s="148"/>
      <c r="AE516" s="148"/>
      <c r="AF516" s="148"/>
      <c r="AG516" s="148" t="s">
        <v>132</v>
      </c>
      <c r="AH516" s="148">
        <v>0</v>
      </c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</row>
    <row r="517" spans="1:60" ht="22.5" outlineLevel="1">
      <c r="A517" s="155"/>
      <c r="B517" s="156"/>
      <c r="C517" s="186" t="s">
        <v>426</v>
      </c>
      <c r="D517" s="158"/>
      <c r="E517" s="159">
        <v>8</v>
      </c>
      <c r="F517" s="157"/>
      <c r="G517" s="157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48"/>
      <c r="Z517" s="148"/>
      <c r="AA517" s="148"/>
      <c r="AB517" s="148"/>
      <c r="AC517" s="148"/>
      <c r="AD517" s="148"/>
      <c r="AE517" s="148"/>
      <c r="AF517" s="148"/>
      <c r="AG517" s="148" t="s">
        <v>132</v>
      </c>
      <c r="AH517" s="148">
        <v>0</v>
      </c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</row>
    <row r="518" spans="1:60" ht="22.5" outlineLevel="1">
      <c r="A518" s="155"/>
      <c r="B518" s="156"/>
      <c r="C518" s="186" t="s">
        <v>427</v>
      </c>
      <c r="D518" s="158"/>
      <c r="E518" s="159">
        <v>2</v>
      </c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48"/>
      <c r="Z518" s="148"/>
      <c r="AA518" s="148"/>
      <c r="AB518" s="148"/>
      <c r="AC518" s="148"/>
      <c r="AD518" s="148"/>
      <c r="AE518" s="148"/>
      <c r="AF518" s="148"/>
      <c r="AG518" s="148" t="s">
        <v>132</v>
      </c>
      <c r="AH518" s="148">
        <v>0</v>
      </c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</row>
    <row r="519" spans="1:60" outlineLevel="1">
      <c r="A519" s="155"/>
      <c r="B519" s="156"/>
      <c r="C519" s="188" t="s">
        <v>202</v>
      </c>
      <c r="D519" s="160"/>
      <c r="E519" s="161">
        <v>17</v>
      </c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48"/>
      <c r="Z519" s="148"/>
      <c r="AA519" s="148"/>
      <c r="AB519" s="148"/>
      <c r="AC519" s="148"/>
      <c r="AD519" s="148"/>
      <c r="AE519" s="148"/>
      <c r="AF519" s="148"/>
      <c r="AG519" s="148" t="s">
        <v>132</v>
      </c>
      <c r="AH519" s="148">
        <v>1</v>
      </c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</row>
    <row r="520" spans="1:60" outlineLevel="1">
      <c r="A520" s="155"/>
      <c r="B520" s="156"/>
      <c r="C520" s="186" t="s">
        <v>258</v>
      </c>
      <c r="D520" s="158"/>
      <c r="E520" s="159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48"/>
      <c r="Z520" s="148"/>
      <c r="AA520" s="148"/>
      <c r="AB520" s="148"/>
      <c r="AC520" s="148"/>
      <c r="AD520" s="148"/>
      <c r="AE520" s="148"/>
      <c r="AF520" s="148"/>
      <c r="AG520" s="148" t="s">
        <v>132</v>
      </c>
      <c r="AH520" s="148">
        <v>0</v>
      </c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</row>
    <row r="521" spans="1:60" ht="22.5" outlineLevel="1">
      <c r="A521" s="155"/>
      <c r="B521" s="156"/>
      <c r="C521" s="186" t="s">
        <v>428</v>
      </c>
      <c r="D521" s="158"/>
      <c r="E521" s="159">
        <v>3</v>
      </c>
      <c r="F521" s="157"/>
      <c r="G521" s="157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48"/>
      <c r="Z521" s="148"/>
      <c r="AA521" s="148"/>
      <c r="AB521" s="148"/>
      <c r="AC521" s="148"/>
      <c r="AD521" s="148"/>
      <c r="AE521" s="148"/>
      <c r="AF521" s="148"/>
      <c r="AG521" s="148" t="s">
        <v>132</v>
      </c>
      <c r="AH521" s="148">
        <v>0</v>
      </c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</row>
    <row r="522" spans="1:60" ht="22.5" outlineLevel="1">
      <c r="A522" s="155"/>
      <c r="B522" s="156"/>
      <c r="C522" s="186" t="s">
        <v>429</v>
      </c>
      <c r="D522" s="158"/>
      <c r="E522" s="159">
        <v>3</v>
      </c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48"/>
      <c r="Z522" s="148"/>
      <c r="AA522" s="148"/>
      <c r="AB522" s="148"/>
      <c r="AC522" s="148"/>
      <c r="AD522" s="148"/>
      <c r="AE522" s="148"/>
      <c r="AF522" s="148"/>
      <c r="AG522" s="148" t="s">
        <v>132</v>
      </c>
      <c r="AH522" s="148">
        <v>0</v>
      </c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</row>
    <row r="523" spans="1:60" ht="22.5" outlineLevel="1">
      <c r="A523" s="155"/>
      <c r="B523" s="156"/>
      <c r="C523" s="186" t="s">
        <v>430</v>
      </c>
      <c r="D523" s="158"/>
      <c r="E523" s="159">
        <v>2</v>
      </c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48"/>
      <c r="Z523" s="148"/>
      <c r="AA523" s="148"/>
      <c r="AB523" s="148"/>
      <c r="AC523" s="148"/>
      <c r="AD523" s="148"/>
      <c r="AE523" s="148"/>
      <c r="AF523" s="148"/>
      <c r="AG523" s="148" t="s">
        <v>132</v>
      </c>
      <c r="AH523" s="148">
        <v>0</v>
      </c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</row>
    <row r="524" spans="1:60" ht="22.5" outlineLevel="1">
      <c r="A524" s="155"/>
      <c r="B524" s="156"/>
      <c r="C524" s="186" t="s">
        <v>430</v>
      </c>
      <c r="D524" s="158"/>
      <c r="E524" s="159">
        <v>2</v>
      </c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48"/>
      <c r="Z524" s="148"/>
      <c r="AA524" s="148"/>
      <c r="AB524" s="148"/>
      <c r="AC524" s="148"/>
      <c r="AD524" s="148"/>
      <c r="AE524" s="148"/>
      <c r="AF524" s="148"/>
      <c r="AG524" s="148" t="s">
        <v>132</v>
      </c>
      <c r="AH524" s="148">
        <v>0</v>
      </c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</row>
    <row r="525" spans="1:60" outlineLevel="1">
      <c r="A525" s="155"/>
      <c r="B525" s="156"/>
      <c r="C525" s="188" t="s">
        <v>202</v>
      </c>
      <c r="D525" s="160"/>
      <c r="E525" s="161">
        <v>10</v>
      </c>
      <c r="F525" s="157"/>
      <c r="G525" s="157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48"/>
      <c r="Z525" s="148"/>
      <c r="AA525" s="148"/>
      <c r="AB525" s="148"/>
      <c r="AC525" s="148"/>
      <c r="AD525" s="148"/>
      <c r="AE525" s="148"/>
      <c r="AF525" s="148"/>
      <c r="AG525" s="148" t="s">
        <v>132</v>
      </c>
      <c r="AH525" s="148">
        <v>1</v>
      </c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</row>
    <row r="526" spans="1:60">
      <c r="A526" s="163" t="s">
        <v>122</v>
      </c>
      <c r="B526" s="164" t="s">
        <v>88</v>
      </c>
      <c r="C526" s="184" t="s">
        <v>89</v>
      </c>
      <c r="D526" s="165"/>
      <c r="E526" s="166"/>
      <c r="F526" s="167"/>
      <c r="G526" s="167">
        <f>SUMIF(AG527:AG627,"&lt;&gt;NOR",G527:G627)</f>
        <v>0</v>
      </c>
      <c r="H526" s="167"/>
      <c r="I526" s="167">
        <f>SUM(I527:I627)</f>
        <v>0</v>
      </c>
      <c r="J526" s="167"/>
      <c r="K526" s="167">
        <f>SUM(K527:K627)</f>
        <v>0</v>
      </c>
      <c r="L526" s="167"/>
      <c r="M526" s="167">
        <f>SUM(M527:M627)</f>
        <v>0</v>
      </c>
      <c r="N526" s="167"/>
      <c r="O526" s="167">
        <f>SUM(O527:O627)</f>
        <v>0</v>
      </c>
      <c r="P526" s="167"/>
      <c r="Q526" s="167">
        <f>SUM(Q527:Q627)</f>
        <v>0</v>
      </c>
      <c r="R526" s="167"/>
      <c r="S526" s="167"/>
      <c r="T526" s="168"/>
      <c r="U526" s="162"/>
      <c r="V526" s="162">
        <f>SUM(V527:V627)</f>
        <v>262.55</v>
      </c>
      <c r="W526" s="162"/>
      <c r="X526" s="162"/>
      <c r="AG526" t="s">
        <v>123</v>
      </c>
    </row>
    <row r="527" spans="1:60" ht="22.5" outlineLevel="1">
      <c r="A527" s="169">
        <v>30</v>
      </c>
      <c r="B527" s="170" t="s">
        <v>431</v>
      </c>
      <c r="C527" s="185" t="s">
        <v>432</v>
      </c>
      <c r="D527" s="171" t="s">
        <v>326</v>
      </c>
      <c r="E527" s="172">
        <v>158</v>
      </c>
      <c r="F527" s="173"/>
      <c r="G527" s="174">
        <f>ROUND(E527*F527,2)</f>
        <v>0</v>
      </c>
      <c r="H527" s="173"/>
      <c r="I527" s="174">
        <f>ROUND(E527*H527,2)</f>
        <v>0</v>
      </c>
      <c r="J527" s="173"/>
      <c r="K527" s="174">
        <f>ROUND(E527*J527,2)</f>
        <v>0</v>
      </c>
      <c r="L527" s="174">
        <v>21</v>
      </c>
      <c r="M527" s="174">
        <f>G527*(1+L527/100)</f>
        <v>0</v>
      </c>
      <c r="N527" s="174">
        <v>0</v>
      </c>
      <c r="O527" s="174">
        <f>ROUND(E527*N527,2)</f>
        <v>0</v>
      </c>
      <c r="P527" s="174">
        <v>0</v>
      </c>
      <c r="Q527" s="174">
        <f>ROUND(E527*P527,2)</f>
        <v>0</v>
      </c>
      <c r="R527" s="174"/>
      <c r="S527" s="174" t="s">
        <v>127</v>
      </c>
      <c r="T527" s="175" t="s">
        <v>128</v>
      </c>
      <c r="U527" s="157">
        <v>0.89</v>
      </c>
      <c r="V527" s="157">
        <f>ROUND(E527*U527,2)</f>
        <v>140.62</v>
      </c>
      <c r="W527" s="157"/>
      <c r="X527" s="157" t="s">
        <v>129</v>
      </c>
      <c r="Y527" s="148"/>
      <c r="Z527" s="148"/>
      <c r="AA527" s="148"/>
      <c r="AB527" s="148"/>
      <c r="AC527" s="148"/>
      <c r="AD527" s="148"/>
      <c r="AE527" s="148"/>
      <c r="AF527" s="148"/>
      <c r="AG527" s="148" t="s">
        <v>130</v>
      </c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</row>
    <row r="528" spans="1:60" ht="22.5" outlineLevel="1">
      <c r="A528" s="155"/>
      <c r="B528" s="156"/>
      <c r="C528" s="186" t="s">
        <v>433</v>
      </c>
      <c r="D528" s="158"/>
      <c r="E528" s="159"/>
      <c r="F528" s="157"/>
      <c r="G528" s="157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48"/>
      <c r="Z528" s="148"/>
      <c r="AA528" s="148"/>
      <c r="AB528" s="148"/>
      <c r="AC528" s="148"/>
      <c r="AD528" s="148"/>
      <c r="AE528" s="148"/>
      <c r="AF528" s="148"/>
      <c r="AG528" s="148" t="s">
        <v>132</v>
      </c>
      <c r="AH528" s="148">
        <v>0</v>
      </c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</row>
    <row r="529" spans="1:60" outlineLevel="1">
      <c r="A529" s="155"/>
      <c r="B529" s="156"/>
      <c r="C529" s="186" t="s">
        <v>199</v>
      </c>
      <c r="D529" s="158"/>
      <c r="E529" s="159"/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8"/>
      <c r="Z529" s="148"/>
      <c r="AA529" s="148"/>
      <c r="AB529" s="148"/>
      <c r="AC529" s="148"/>
      <c r="AD529" s="148"/>
      <c r="AE529" s="148"/>
      <c r="AF529" s="148"/>
      <c r="AG529" s="148" t="s">
        <v>132</v>
      </c>
      <c r="AH529" s="148">
        <v>0</v>
      </c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</row>
    <row r="530" spans="1:60" ht="22.5" outlineLevel="1">
      <c r="A530" s="155"/>
      <c r="B530" s="156"/>
      <c r="C530" s="186" t="s">
        <v>328</v>
      </c>
      <c r="D530" s="158"/>
      <c r="E530" s="159">
        <v>4</v>
      </c>
      <c r="F530" s="157"/>
      <c r="G530" s="157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48"/>
      <c r="Z530" s="148"/>
      <c r="AA530" s="148"/>
      <c r="AB530" s="148"/>
      <c r="AC530" s="148"/>
      <c r="AD530" s="148"/>
      <c r="AE530" s="148"/>
      <c r="AF530" s="148"/>
      <c r="AG530" s="148" t="s">
        <v>132</v>
      </c>
      <c r="AH530" s="148">
        <v>0</v>
      </c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</row>
    <row r="531" spans="1:60" ht="22.5" outlineLevel="1">
      <c r="A531" s="155"/>
      <c r="B531" s="156"/>
      <c r="C531" s="186" t="s">
        <v>329</v>
      </c>
      <c r="D531" s="158"/>
      <c r="E531" s="159">
        <v>2</v>
      </c>
      <c r="F531" s="157"/>
      <c r="G531" s="157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48"/>
      <c r="Z531" s="148"/>
      <c r="AA531" s="148"/>
      <c r="AB531" s="148"/>
      <c r="AC531" s="148"/>
      <c r="AD531" s="148"/>
      <c r="AE531" s="148"/>
      <c r="AF531" s="148"/>
      <c r="AG531" s="148" t="s">
        <v>132</v>
      </c>
      <c r="AH531" s="148">
        <v>0</v>
      </c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</row>
    <row r="532" spans="1:60" outlineLevel="1">
      <c r="A532" s="155"/>
      <c r="B532" s="156"/>
      <c r="C532" s="188" t="s">
        <v>202</v>
      </c>
      <c r="D532" s="160"/>
      <c r="E532" s="161">
        <v>6</v>
      </c>
      <c r="F532" s="157"/>
      <c r="G532" s="157"/>
      <c r="H532" s="157"/>
      <c r="I532" s="157"/>
      <c r="J532" s="157"/>
      <c r="K532" s="157"/>
      <c r="L532" s="157"/>
      <c r="M532" s="157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48"/>
      <c r="Z532" s="148"/>
      <c r="AA532" s="148"/>
      <c r="AB532" s="148"/>
      <c r="AC532" s="148"/>
      <c r="AD532" s="148"/>
      <c r="AE532" s="148"/>
      <c r="AF532" s="148"/>
      <c r="AG532" s="148" t="s">
        <v>132</v>
      </c>
      <c r="AH532" s="148">
        <v>1</v>
      </c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</row>
    <row r="533" spans="1:60" outlineLevel="1">
      <c r="A533" s="155"/>
      <c r="B533" s="156"/>
      <c r="C533" s="186" t="s">
        <v>203</v>
      </c>
      <c r="D533" s="158"/>
      <c r="E533" s="159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8"/>
      <c r="Z533" s="148"/>
      <c r="AA533" s="148"/>
      <c r="AB533" s="148"/>
      <c r="AC533" s="148"/>
      <c r="AD533" s="148"/>
      <c r="AE533" s="148"/>
      <c r="AF533" s="148"/>
      <c r="AG533" s="148" t="s">
        <v>132</v>
      </c>
      <c r="AH533" s="148">
        <v>0</v>
      </c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</row>
    <row r="534" spans="1:60" ht="22.5" outlineLevel="1">
      <c r="A534" s="155"/>
      <c r="B534" s="156"/>
      <c r="C534" s="186" t="s">
        <v>330</v>
      </c>
      <c r="D534" s="158"/>
      <c r="E534" s="159">
        <v>12</v>
      </c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48"/>
      <c r="Z534" s="148"/>
      <c r="AA534" s="148"/>
      <c r="AB534" s="148"/>
      <c r="AC534" s="148"/>
      <c r="AD534" s="148"/>
      <c r="AE534" s="148"/>
      <c r="AF534" s="148"/>
      <c r="AG534" s="148" t="s">
        <v>132</v>
      </c>
      <c r="AH534" s="148">
        <v>0</v>
      </c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</row>
    <row r="535" spans="1:60" outlineLevel="1">
      <c r="A535" s="155"/>
      <c r="B535" s="156"/>
      <c r="C535" s="188" t="s">
        <v>202</v>
      </c>
      <c r="D535" s="160"/>
      <c r="E535" s="161">
        <v>12</v>
      </c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8"/>
      <c r="Z535" s="148"/>
      <c r="AA535" s="148"/>
      <c r="AB535" s="148"/>
      <c r="AC535" s="148"/>
      <c r="AD535" s="148"/>
      <c r="AE535" s="148"/>
      <c r="AF535" s="148"/>
      <c r="AG535" s="148" t="s">
        <v>132</v>
      </c>
      <c r="AH535" s="148">
        <v>1</v>
      </c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</row>
    <row r="536" spans="1:60" outlineLevel="1">
      <c r="A536" s="155"/>
      <c r="B536" s="156"/>
      <c r="C536" s="186" t="s">
        <v>205</v>
      </c>
      <c r="D536" s="158"/>
      <c r="E536" s="159"/>
      <c r="F536" s="157"/>
      <c r="G536" s="157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48"/>
      <c r="Z536" s="148"/>
      <c r="AA536" s="148"/>
      <c r="AB536" s="148"/>
      <c r="AC536" s="148"/>
      <c r="AD536" s="148"/>
      <c r="AE536" s="148"/>
      <c r="AF536" s="148"/>
      <c r="AG536" s="148" t="s">
        <v>132</v>
      </c>
      <c r="AH536" s="148">
        <v>0</v>
      </c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</row>
    <row r="537" spans="1:60" ht="22.5" outlineLevel="1">
      <c r="A537" s="155"/>
      <c r="B537" s="156"/>
      <c r="C537" s="186" t="s">
        <v>331</v>
      </c>
      <c r="D537" s="158"/>
      <c r="E537" s="159">
        <v>1</v>
      </c>
      <c r="F537" s="157"/>
      <c r="G537" s="157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48"/>
      <c r="Z537" s="148"/>
      <c r="AA537" s="148"/>
      <c r="AB537" s="148"/>
      <c r="AC537" s="148"/>
      <c r="AD537" s="148"/>
      <c r="AE537" s="148"/>
      <c r="AF537" s="148"/>
      <c r="AG537" s="148" t="s">
        <v>132</v>
      </c>
      <c r="AH537" s="148">
        <v>0</v>
      </c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</row>
    <row r="538" spans="1:60" outlineLevel="1">
      <c r="A538" s="155"/>
      <c r="B538" s="156"/>
      <c r="C538" s="188" t="s">
        <v>202</v>
      </c>
      <c r="D538" s="160"/>
      <c r="E538" s="161">
        <v>1</v>
      </c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48"/>
      <c r="Z538" s="148"/>
      <c r="AA538" s="148"/>
      <c r="AB538" s="148"/>
      <c r="AC538" s="148"/>
      <c r="AD538" s="148"/>
      <c r="AE538" s="148"/>
      <c r="AF538" s="148"/>
      <c r="AG538" s="148" t="s">
        <v>132</v>
      </c>
      <c r="AH538" s="148">
        <v>1</v>
      </c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</row>
    <row r="539" spans="1:60" outlineLevel="1">
      <c r="A539" s="155"/>
      <c r="B539" s="156"/>
      <c r="C539" s="186" t="s">
        <v>207</v>
      </c>
      <c r="D539" s="158"/>
      <c r="E539" s="159"/>
      <c r="F539" s="157"/>
      <c r="G539" s="157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48"/>
      <c r="Z539" s="148"/>
      <c r="AA539" s="148"/>
      <c r="AB539" s="148"/>
      <c r="AC539" s="148"/>
      <c r="AD539" s="148"/>
      <c r="AE539" s="148"/>
      <c r="AF539" s="148"/>
      <c r="AG539" s="148" t="s">
        <v>132</v>
      </c>
      <c r="AH539" s="148">
        <v>0</v>
      </c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</row>
    <row r="540" spans="1:60" ht="22.5" outlineLevel="1">
      <c r="A540" s="155"/>
      <c r="B540" s="156"/>
      <c r="C540" s="186" t="s">
        <v>332</v>
      </c>
      <c r="D540" s="158"/>
      <c r="E540" s="159">
        <v>1</v>
      </c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48"/>
      <c r="Z540" s="148"/>
      <c r="AA540" s="148"/>
      <c r="AB540" s="148"/>
      <c r="AC540" s="148"/>
      <c r="AD540" s="148"/>
      <c r="AE540" s="148"/>
      <c r="AF540" s="148"/>
      <c r="AG540" s="148" t="s">
        <v>132</v>
      </c>
      <c r="AH540" s="148">
        <v>0</v>
      </c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</row>
    <row r="541" spans="1:60" ht="22.5" outlineLevel="1">
      <c r="A541" s="155"/>
      <c r="B541" s="156"/>
      <c r="C541" s="186" t="s">
        <v>333</v>
      </c>
      <c r="D541" s="158"/>
      <c r="E541" s="159">
        <v>8</v>
      </c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8"/>
      <c r="Z541" s="148"/>
      <c r="AA541" s="148"/>
      <c r="AB541" s="148"/>
      <c r="AC541" s="148"/>
      <c r="AD541" s="148"/>
      <c r="AE541" s="148"/>
      <c r="AF541" s="148"/>
      <c r="AG541" s="148" t="s">
        <v>132</v>
      </c>
      <c r="AH541" s="148">
        <v>0</v>
      </c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</row>
    <row r="542" spans="1:60" ht="22.5" outlineLevel="1">
      <c r="A542" s="155"/>
      <c r="B542" s="156"/>
      <c r="C542" s="186" t="s">
        <v>334</v>
      </c>
      <c r="D542" s="158"/>
      <c r="E542" s="159">
        <v>7</v>
      </c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48"/>
      <c r="Z542" s="148"/>
      <c r="AA542" s="148"/>
      <c r="AB542" s="148"/>
      <c r="AC542" s="148"/>
      <c r="AD542" s="148"/>
      <c r="AE542" s="148"/>
      <c r="AF542" s="148"/>
      <c r="AG542" s="148" t="s">
        <v>132</v>
      </c>
      <c r="AH542" s="148">
        <v>0</v>
      </c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</row>
    <row r="543" spans="1:60" outlineLevel="1">
      <c r="A543" s="155"/>
      <c r="B543" s="156"/>
      <c r="C543" s="188" t="s">
        <v>202</v>
      </c>
      <c r="D543" s="160"/>
      <c r="E543" s="161">
        <v>16</v>
      </c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48"/>
      <c r="Z543" s="148"/>
      <c r="AA543" s="148"/>
      <c r="AB543" s="148"/>
      <c r="AC543" s="148"/>
      <c r="AD543" s="148"/>
      <c r="AE543" s="148"/>
      <c r="AF543" s="148"/>
      <c r="AG543" s="148" t="s">
        <v>132</v>
      </c>
      <c r="AH543" s="148">
        <v>1</v>
      </c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</row>
    <row r="544" spans="1:60" outlineLevel="1">
      <c r="A544" s="155"/>
      <c r="B544" s="156"/>
      <c r="C544" s="186" t="s">
        <v>211</v>
      </c>
      <c r="D544" s="158"/>
      <c r="E544" s="159"/>
      <c r="F544" s="157"/>
      <c r="G544" s="157"/>
      <c r="H544" s="157"/>
      <c r="I544" s="157"/>
      <c r="J544" s="157"/>
      <c r="K544" s="157"/>
      <c r="L544" s="157"/>
      <c r="M544" s="157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48"/>
      <c r="Z544" s="148"/>
      <c r="AA544" s="148"/>
      <c r="AB544" s="148"/>
      <c r="AC544" s="148"/>
      <c r="AD544" s="148"/>
      <c r="AE544" s="148"/>
      <c r="AF544" s="148"/>
      <c r="AG544" s="148" t="s">
        <v>132</v>
      </c>
      <c r="AH544" s="148">
        <v>0</v>
      </c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</row>
    <row r="545" spans="1:60" ht="22.5" outlineLevel="1">
      <c r="A545" s="155"/>
      <c r="B545" s="156"/>
      <c r="C545" s="186" t="s">
        <v>335</v>
      </c>
      <c r="D545" s="158"/>
      <c r="E545" s="159">
        <v>7</v>
      </c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48"/>
      <c r="Z545" s="148"/>
      <c r="AA545" s="148"/>
      <c r="AB545" s="148"/>
      <c r="AC545" s="148"/>
      <c r="AD545" s="148"/>
      <c r="AE545" s="148"/>
      <c r="AF545" s="148"/>
      <c r="AG545" s="148" t="s">
        <v>132</v>
      </c>
      <c r="AH545" s="148">
        <v>0</v>
      </c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</row>
    <row r="546" spans="1:60" outlineLevel="1">
      <c r="A546" s="155"/>
      <c r="B546" s="156"/>
      <c r="C546" s="188" t="s">
        <v>202</v>
      </c>
      <c r="D546" s="160"/>
      <c r="E546" s="161">
        <v>7</v>
      </c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48"/>
      <c r="Z546" s="148"/>
      <c r="AA546" s="148"/>
      <c r="AB546" s="148"/>
      <c r="AC546" s="148"/>
      <c r="AD546" s="148"/>
      <c r="AE546" s="148"/>
      <c r="AF546" s="148"/>
      <c r="AG546" s="148" t="s">
        <v>132</v>
      </c>
      <c r="AH546" s="148">
        <v>1</v>
      </c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</row>
    <row r="547" spans="1:60" outlineLevel="1">
      <c r="A547" s="155"/>
      <c r="B547" s="156"/>
      <c r="C547" s="186" t="s">
        <v>213</v>
      </c>
      <c r="D547" s="158"/>
      <c r="E547" s="159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48"/>
      <c r="Z547" s="148"/>
      <c r="AA547" s="148"/>
      <c r="AB547" s="148"/>
      <c r="AC547" s="148"/>
      <c r="AD547" s="148"/>
      <c r="AE547" s="148"/>
      <c r="AF547" s="148"/>
      <c r="AG547" s="148" t="s">
        <v>132</v>
      </c>
      <c r="AH547" s="148">
        <v>0</v>
      </c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</row>
    <row r="548" spans="1:60" ht="22.5" outlineLevel="1">
      <c r="A548" s="155"/>
      <c r="B548" s="156"/>
      <c r="C548" s="186" t="s">
        <v>336</v>
      </c>
      <c r="D548" s="158"/>
      <c r="E548" s="159">
        <v>4</v>
      </c>
      <c r="F548" s="157"/>
      <c r="G548" s="157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48"/>
      <c r="Z548" s="148"/>
      <c r="AA548" s="148"/>
      <c r="AB548" s="148"/>
      <c r="AC548" s="148"/>
      <c r="AD548" s="148"/>
      <c r="AE548" s="148"/>
      <c r="AF548" s="148"/>
      <c r="AG548" s="148" t="s">
        <v>132</v>
      </c>
      <c r="AH548" s="148">
        <v>0</v>
      </c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</row>
    <row r="549" spans="1:60" ht="22.5" outlineLevel="1">
      <c r="A549" s="155"/>
      <c r="B549" s="156"/>
      <c r="C549" s="186" t="s">
        <v>337</v>
      </c>
      <c r="D549" s="158"/>
      <c r="E549" s="159">
        <v>1</v>
      </c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48"/>
      <c r="Z549" s="148"/>
      <c r="AA549" s="148"/>
      <c r="AB549" s="148"/>
      <c r="AC549" s="148"/>
      <c r="AD549" s="148"/>
      <c r="AE549" s="148"/>
      <c r="AF549" s="148"/>
      <c r="AG549" s="148" t="s">
        <v>132</v>
      </c>
      <c r="AH549" s="148">
        <v>0</v>
      </c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</row>
    <row r="550" spans="1:60" ht="22.5" outlineLevel="1">
      <c r="A550" s="155"/>
      <c r="B550" s="156"/>
      <c r="C550" s="186" t="s">
        <v>338</v>
      </c>
      <c r="D550" s="158"/>
      <c r="E550" s="159">
        <v>3</v>
      </c>
      <c r="F550" s="157"/>
      <c r="G550" s="157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48"/>
      <c r="Z550" s="148"/>
      <c r="AA550" s="148"/>
      <c r="AB550" s="148"/>
      <c r="AC550" s="148"/>
      <c r="AD550" s="148"/>
      <c r="AE550" s="148"/>
      <c r="AF550" s="148"/>
      <c r="AG550" s="148" t="s">
        <v>132</v>
      </c>
      <c r="AH550" s="148">
        <v>0</v>
      </c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</row>
    <row r="551" spans="1:60" outlineLevel="1">
      <c r="A551" s="155"/>
      <c r="B551" s="156"/>
      <c r="C551" s="188" t="s">
        <v>202</v>
      </c>
      <c r="D551" s="160"/>
      <c r="E551" s="161">
        <v>8</v>
      </c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48"/>
      <c r="Z551" s="148"/>
      <c r="AA551" s="148"/>
      <c r="AB551" s="148"/>
      <c r="AC551" s="148"/>
      <c r="AD551" s="148"/>
      <c r="AE551" s="148"/>
      <c r="AF551" s="148"/>
      <c r="AG551" s="148" t="s">
        <v>132</v>
      </c>
      <c r="AH551" s="148">
        <v>1</v>
      </c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</row>
    <row r="552" spans="1:60" outlineLevel="1">
      <c r="A552" s="155"/>
      <c r="B552" s="156"/>
      <c r="C552" s="186" t="s">
        <v>217</v>
      </c>
      <c r="D552" s="158"/>
      <c r="E552" s="159"/>
      <c r="F552" s="157"/>
      <c r="G552" s="157"/>
      <c r="H552" s="157"/>
      <c r="I552" s="157"/>
      <c r="J552" s="157"/>
      <c r="K552" s="157"/>
      <c r="L552" s="157"/>
      <c r="M552" s="157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48"/>
      <c r="Z552" s="148"/>
      <c r="AA552" s="148"/>
      <c r="AB552" s="148"/>
      <c r="AC552" s="148"/>
      <c r="AD552" s="148"/>
      <c r="AE552" s="148"/>
      <c r="AF552" s="148"/>
      <c r="AG552" s="148" t="s">
        <v>132</v>
      </c>
      <c r="AH552" s="148">
        <v>0</v>
      </c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</row>
    <row r="553" spans="1:60" ht="22.5" outlineLevel="1">
      <c r="A553" s="155"/>
      <c r="B553" s="156"/>
      <c r="C553" s="186" t="s">
        <v>223</v>
      </c>
      <c r="D553" s="158"/>
      <c r="E553" s="159">
        <v>2</v>
      </c>
      <c r="F553" s="157"/>
      <c r="G553" s="157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48"/>
      <c r="Z553" s="148"/>
      <c r="AA553" s="148"/>
      <c r="AB553" s="148"/>
      <c r="AC553" s="148"/>
      <c r="AD553" s="148"/>
      <c r="AE553" s="148"/>
      <c r="AF553" s="148"/>
      <c r="AG553" s="148" t="s">
        <v>132</v>
      </c>
      <c r="AH553" s="148">
        <v>0</v>
      </c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</row>
    <row r="554" spans="1:60" ht="22.5" outlineLevel="1">
      <c r="A554" s="155"/>
      <c r="B554" s="156"/>
      <c r="C554" s="186" t="s">
        <v>220</v>
      </c>
      <c r="D554" s="158"/>
      <c r="E554" s="159">
        <v>3</v>
      </c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48"/>
      <c r="Z554" s="148"/>
      <c r="AA554" s="148"/>
      <c r="AB554" s="148"/>
      <c r="AC554" s="148"/>
      <c r="AD554" s="148"/>
      <c r="AE554" s="148"/>
      <c r="AF554" s="148"/>
      <c r="AG554" s="148" t="s">
        <v>132</v>
      </c>
      <c r="AH554" s="148">
        <v>0</v>
      </c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</row>
    <row r="555" spans="1:60" ht="22.5" outlineLevel="1">
      <c r="A555" s="155"/>
      <c r="B555" s="156"/>
      <c r="C555" s="186" t="s">
        <v>339</v>
      </c>
      <c r="D555" s="158"/>
      <c r="E555" s="159">
        <v>1</v>
      </c>
      <c r="F555" s="157"/>
      <c r="G555" s="157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48"/>
      <c r="Z555" s="148"/>
      <c r="AA555" s="148"/>
      <c r="AB555" s="148"/>
      <c r="AC555" s="148"/>
      <c r="AD555" s="148"/>
      <c r="AE555" s="148"/>
      <c r="AF555" s="148"/>
      <c r="AG555" s="148" t="s">
        <v>132</v>
      </c>
      <c r="AH555" s="148">
        <v>0</v>
      </c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</row>
    <row r="556" spans="1:60" ht="22.5" outlineLevel="1">
      <c r="A556" s="155"/>
      <c r="B556" s="156"/>
      <c r="C556" s="186" t="s">
        <v>223</v>
      </c>
      <c r="D556" s="158"/>
      <c r="E556" s="159">
        <v>2</v>
      </c>
      <c r="F556" s="157"/>
      <c r="G556" s="157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48"/>
      <c r="Z556" s="148"/>
      <c r="AA556" s="148"/>
      <c r="AB556" s="148"/>
      <c r="AC556" s="148"/>
      <c r="AD556" s="148"/>
      <c r="AE556" s="148"/>
      <c r="AF556" s="148"/>
      <c r="AG556" s="148" t="s">
        <v>132</v>
      </c>
      <c r="AH556" s="148">
        <v>0</v>
      </c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</row>
    <row r="557" spans="1:60" ht="22.5" outlineLevel="1">
      <c r="A557" s="155"/>
      <c r="B557" s="156"/>
      <c r="C557" s="186" t="s">
        <v>340</v>
      </c>
      <c r="D557" s="158"/>
      <c r="E557" s="159">
        <v>5</v>
      </c>
      <c r="F557" s="157"/>
      <c r="G557" s="157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48"/>
      <c r="Z557" s="148"/>
      <c r="AA557" s="148"/>
      <c r="AB557" s="148"/>
      <c r="AC557" s="148"/>
      <c r="AD557" s="148"/>
      <c r="AE557" s="148"/>
      <c r="AF557" s="148"/>
      <c r="AG557" s="148" t="s">
        <v>132</v>
      </c>
      <c r="AH557" s="148">
        <v>0</v>
      </c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</row>
    <row r="558" spans="1:60" ht="22.5" outlineLevel="1">
      <c r="A558" s="155"/>
      <c r="B558" s="156"/>
      <c r="C558" s="186" t="s">
        <v>339</v>
      </c>
      <c r="D558" s="158"/>
      <c r="E558" s="159">
        <v>1</v>
      </c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48"/>
      <c r="Z558" s="148"/>
      <c r="AA558" s="148"/>
      <c r="AB558" s="148"/>
      <c r="AC558" s="148"/>
      <c r="AD558" s="148"/>
      <c r="AE558" s="148"/>
      <c r="AF558" s="148"/>
      <c r="AG558" s="148" t="s">
        <v>132</v>
      </c>
      <c r="AH558" s="148">
        <v>0</v>
      </c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</row>
    <row r="559" spans="1:60" ht="22.5" outlineLevel="1">
      <c r="A559" s="155"/>
      <c r="B559" s="156"/>
      <c r="C559" s="186" t="s">
        <v>341</v>
      </c>
      <c r="D559" s="158"/>
      <c r="E559" s="159">
        <v>5</v>
      </c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48"/>
      <c r="Z559" s="148"/>
      <c r="AA559" s="148"/>
      <c r="AB559" s="148"/>
      <c r="AC559" s="148"/>
      <c r="AD559" s="148"/>
      <c r="AE559" s="148"/>
      <c r="AF559" s="148"/>
      <c r="AG559" s="148" t="s">
        <v>132</v>
      </c>
      <c r="AH559" s="148">
        <v>0</v>
      </c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</row>
    <row r="560" spans="1:60" ht="22.5" outlineLevel="1">
      <c r="A560" s="155"/>
      <c r="B560" s="156"/>
      <c r="C560" s="186" t="s">
        <v>342</v>
      </c>
      <c r="D560" s="158"/>
      <c r="E560" s="159">
        <v>4</v>
      </c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48"/>
      <c r="Z560" s="148"/>
      <c r="AA560" s="148"/>
      <c r="AB560" s="148"/>
      <c r="AC560" s="148"/>
      <c r="AD560" s="148"/>
      <c r="AE560" s="148"/>
      <c r="AF560" s="148"/>
      <c r="AG560" s="148" t="s">
        <v>132</v>
      </c>
      <c r="AH560" s="148">
        <v>0</v>
      </c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</row>
    <row r="561" spans="1:60" ht="22.5" outlineLevel="1">
      <c r="A561" s="155"/>
      <c r="B561" s="156"/>
      <c r="C561" s="186" t="s">
        <v>343</v>
      </c>
      <c r="D561" s="158"/>
      <c r="E561" s="159">
        <v>5</v>
      </c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48"/>
      <c r="Z561" s="148"/>
      <c r="AA561" s="148"/>
      <c r="AB561" s="148"/>
      <c r="AC561" s="148"/>
      <c r="AD561" s="148"/>
      <c r="AE561" s="148"/>
      <c r="AF561" s="148"/>
      <c r="AG561" s="148" t="s">
        <v>132</v>
      </c>
      <c r="AH561" s="148">
        <v>0</v>
      </c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</row>
    <row r="562" spans="1:60" ht="22.5" outlineLevel="1">
      <c r="A562" s="155"/>
      <c r="B562" s="156"/>
      <c r="C562" s="186" t="s">
        <v>344</v>
      </c>
      <c r="D562" s="158"/>
      <c r="E562" s="159">
        <v>2</v>
      </c>
      <c r="F562" s="157"/>
      <c r="G562" s="157"/>
      <c r="H562" s="157"/>
      <c r="I562" s="157"/>
      <c r="J562" s="157"/>
      <c r="K562" s="157"/>
      <c r="L562" s="157"/>
      <c r="M562" s="157"/>
      <c r="N562" s="157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48"/>
      <c r="Z562" s="148"/>
      <c r="AA562" s="148"/>
      <c r="AB562" s="148"/>
      <c r="AC562" s="148"/>
      <c r="AD562" s="148"/>
      <c r="AE562" s="148"/>
      <c r="AF562" s="148"/>
      <c r="AG562" s="148" t="s">
        <v>132</v>
      </c>
      <c r="AH562" s="148">
        <v>0</v>
      </c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</row>
    <row r="563" spans="1:60" ht="22.5" outlineLevel="1">
      <c r="A563" s="155"/>
      <c r="B563" s="156"/>
      <c r="C563" s="186" t="s">
        <v>345</v>
      </c>
      <c r="D563" s="158"/>
      <c r="E563" s="159">
        <v>7</v>
      </c>
      <c r="F563" s="157"/>
      <c r="G563" s="157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48"/>
      <c r="Z563" s="148"/>
      <c r="AA563" s="148"/>
      <c r="AB563" s="148"/>
      <c r="AC563" s="148"/>
      <c r="AD563" s="148"/>
      <c r="AE563" s="148"/>
      <c r="AF563" s="148"/>
      <c r="AG563" s="148" t="s">
        <v>132</v>
      </c>
      <c r="AH563" s="148">
        <v>0</v>
      </c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</row>
    <row r="564" spans="1:60" outlineLevel="1">
      <c r="A564" s="155"/>
      <c r="B564" s="156"/>
      <c r="C564" s="188" t="s">
        <v>202</v>
      </c>
      <c r="D564" s="160"/>
      <c r="E564" s="161">
        <v>37</v>
      </c>
      <c r="F564" s="157"/>
      <c r="G564" s="157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48"/>
      <c r="Z564" s="148"/>
      <c r="AA564" s="148"/>
      <c r="AB564" s="148"/>
      <c r="AC564" s="148"/>
      <c r="AD564" s="148"/>
      <c r="AE564" s="148"/>
      <c r="AF564" s="148"/>
      <c r="AG564" s="148" t="s">
        <v>132</v>
      </c>
      <c r="AH564" s="148">
        <v>1</v>
      </c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</row>
    <row r="565" spans="1:60" outlineLevel="1">
      <c r="A565" s="155"/>
      <c r="B565" s="156"/>
      <c r="C565" s="186" t="s">
        <v>231</v>
      </c>
      <c r="D565" s="158"/>
      <c r="E565" s="159"/>
      <c r="F565" s="157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48"/>
      <c r="Z565" s="148"/>
      <c r="AA565" s="148"/>
      <c r="AB565" s="148"/>
      <c r="AC565" s="148"/>
      <c r="AD565" s="148"/>
      <c r="AE565" s="148"/>
      <c r="AF565" s="148"/>
      <c r="AG565" s="148" t="s">
        <v>132</v>
      </c>
      <c r="AH565" s="148">
        <v>0</v>
      </c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</row>
    <row r="566" spans="1:60" ht="22.5" outlineLevel="1">
      <c r="A566" s="155"/>
      <c r="B566" s="156"/>
      <c r="C566" s="186" t="s">
        <v>346</v>
      </c>
      <c r="D566" s="158"/>
      <c r="E566" s="159">
        <v>3</v>
      </c>
      <c r="F566" s="157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48"/>
      <c r="Z566" s="148"/>
      <c r="AA566" s="148"/>
      <c r="AB566" s="148"/>
      <c r="AC566" s="148"/>
      <c r="AD566" s="148"/>
      <c r="AE566" s="148"/>
      <c r="AF566" s="148"/>
      <c r="AG566" s="148" t="s">
        <v>132</v>
      </c>
      <c r="AH566" s="148">
        <v>0</v>
      </c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</row>
    <row r="567" spans="1:60" ht="22.5" outlineLevel="1">
      <c r="A567" s="155"/>
      <c r="B567" s="156"/>
      <c r="C567" s="186" t="s">
        <v>347</v>
      </c>
      <c r="D567" s="158"/>
      <c r="E567" s="159">
        <v>3</v>
      </c>
      <c r="F567" s="157"/>
      <c r="G567" s="157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8"/>
      <c r="Z567" s="148"/>
      <c r="AA567" s="148"/>
      <c r="AB567" s="148"/>
      <c r="AC567" s="148"/>
      <c r="AD567" s="148"/>
      <c r="AE567" s="148"/>
      <c r="AF567" s="148"/>
      <c r="AG567" s="148" t="s">
        <v>132</v>
      </c>
      <c r="AH567" s="148">
        <v>0</v>
      </c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</row>
    <row r="568" spans="1:60" ht="22.5" outlineLevel="1">
      <c r="A568" s="155"/>
      <c r="B568" s="156"/>
      <c r="C568" s="186" t="s">
        <v>348</v>
      </c>
      <c r="D568" s="158"/>
      <c r="E568" s="159">
        <v>2</v>
      </c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48"/>
      <c r="Z568" s="148"/>
      <c r="AA568" s="148"/>
      <c r="AB568" s="148"/>
      <c r="AC568" s="148"/>
      <c r="AD568" s="148"/>
      <c r="AE568" s="148"/>
      <c r="AF568" s="148"/>
      <c r="AG568" s="148" t="s">
        <v>132</v>
      </c>
      <c r="AH568" s="148">
        <v>0</v>
      </c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</row>
    <row r="569" spans="1:60" ht="22.5" outlineLevel="1">
      <c r="A569" s="155"/>
      <c r="B569" s="156"/>
      <c r="C569" s="186" t="s">
        <v>349</v>
      </c>
      <c r="D569" s="158"/>
      <c r="E569" s="159">
        <v>2</v>
      </c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8"/>
      <c r="Z569" s="148"/>
      <c r="AA569" s="148"/>
      <c r="AB569" s="148"/>
      <c r="AC569" s="148"/>
      <c r="AD569" s="148"/>
      <c r="AE569" s="148"/>
      <c r="AF569" s="148"/>
      <c r="AG569" s="148" t="s">
        <v>132</v>
      </c>
      <c r="AH569" s="148">
        <v>0</v>
      </c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</row>
    <row r="570" spans="1:60" ht="22.5" outlineLevel="1">
      <c r="A570" s="155"/>
      <c r="B570" s="156"/>
      <c r="C570" s="186" t="s">
        <v>350</v>
      </c>
      <c r="D570" s="158"/>
      <c r="E570" s="159">
        <v>2</v>
      </c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48"/>
      <c r="Z570" s="148"/>
      <c r="AA570" s="148"/>
      <c r="AB570" s="148"/>
      <c r="AC570" s="148"/>
      <c r="AD570" s="148"/>
      <c r="AE570" s="148"/>
      <c r="AF570" s="148"/>
      <c r="AG570" s="148" t="s">
        <v>132</v>
      </c>
      <c r="AH570" s="148">
        <v>0</v>
      </c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</row>
    <row r="571" spans="1:60" ht="22.5" outlineLevel="1">
      <c r="A571" s="155"/>
      <c r="B571" s="156"/>
      <c r="C571" s="186" t="s">
        <v>351</v>
      </c>
      <c r="D571" s="158"/>
      <c r="E571" s="159">
        <v>2</v>
      </c>
      <c r="F571" s="157"/>
      <c r="G571" s="157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48"/>
      <c r="Z571" s="148"/>
      <c r="AA571" s="148"/>
      <c r="AB571" s="148"/>
      <c r="AC571" s="148"/>
      <c r="AD571" s="148"/>
      <c r="AE571" s="148"/>
      <c r="AF571" s="148"/>
      <c r="AG571" s="148" t="s">
        <v>132</v>
      </c>
      <c r="AH571" s="148">
        <v>0</v>
      </c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</row>
    <row r="572" spans="1:60" ht="22.5" outlineLevel="1">
      <c r="A572" s="155"/>
      <c r="B572" s="156"/>
      <c r="C572" s="186" t="s">
        <v>352</v>
      </c>
      <c r="D572" s="158"/>
      <c r="E572" s="159">
        <v>2</v>
      </c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48"/>
      <c r="Z572" s="148"/>
      <c r="AA572" s="148"/>
      <c r="AB572" s="148"/>
      <c r="AC572" s="148"/>
      <c r="AD572" s="148"/>
      <c r="AE572" s="148"/>
      <c r="AF572" s="148"/>
      <c r="AG572" s="148" t="s">
        <v>132</v>
      </c>
      <c r="AH572" s="148">
        <v>0</v>
      </c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</row>
    <row r="573" spans="1:60" ht="22.5" outlineLevel="1">
      <c r="A573" s="155"/>
      <c r="B573" s="156"/>
      <c r="C573" s="186" t="s">
        <v>353</v>
      </c>
      <c r="D573" s="158"/>
      <c r="E573" s="159">
        <v>2</v>
      </c>
      <c r="F573" s="157"/>
      <c r="G573" s="157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8"/>
      <c r="Z573" s="148"/>
      <c r="AA573" s="148"/>
      <c r="AB573" s="148"/>
      <c r="AC573" s="148"/>
      <c r="AD573" s="148"/>
      <c r="AE573" s="148"/>
      <c r="AF573" s="148"/>
      <c r="AG573" s="148" t="s">
        <v>132</v>
      </c>
      <c r="AH573" s="148">
        <v>0</v>
      </c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</row>
    <row r="574" spans="1:60" ht="22.5" outlineLevel="1">
      <c r="A574" s="155"/>
      <c r="B574" s="156"/>
      <c r="C574" s="186" t="s">
        <v>354</v>
      </c>
      <c r="D574" s="158"/>
      <c r="E574" s="159">
        <v>2</v>
      </c>
      <c r="F574" s="157"/>
      <c r="G574" s="157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48"/>
      <c r="Z574" s="148"/>
      <c r="AA574" s="148"/>
      <c r="AB574" s="148"/>
      <c r="AC574" s="148"/>
      <c r="AD574" s="148"/>
      <c r="AE574" s="148"/>
      <c r="AF574" s="148"/>
      <c r="AG574" s="148" t="s">
        <v>132</v>
      </c>
      <c r="AH574" s="148">
        <v>0</v>
      </c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</row>
    <row r="575" spans="1:60" ht="22.5" outlineLevel="1">
      <c r="A575" s="155"/>
      <c r="B575" s="156"/>
      <c r="C575" s="186" t="s">
        <v>355</v>
      </c>
      <c r="D575" s="158"/>
      <c r="E575" s="159">
        <v>2</v>
      </c>
      <c r="F575" s="157"/>
      <c r="G575" s="157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48"/>
      <c r="Z575" s="148"/>
      <c r="AA575" s="148"/>
      <c r="AB575" s="148"/>
      <c r="AC575" s="148"/>
      <c r="AD575" s="148"/>
      <c r="AE575" s="148"/>
      <c r="AF575" s="148"/>
      <c r="AG575" s="148" t="s">
        <v>132</v>
      </c>
      <c r="AH575" s="148">
        <v>0</v>
      </c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</row>
    <row r="576" spans="1:60" ht="22.5" outlineLevel="1">
      <c r="A576" s="155"/>
      <c r="B576" s="156"/>
      <c r="C576" s="186" t="s">
        <v>356</v>
      </c>
      <c r="D576" s="158"/>
      <c r="E576" s="159">
        <v>2</v>
      </c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48"/>
      <c r="Z576" s="148"/>
      <c r="AA576" s="148"/>
      <c r="AB576" s="148"/>
      <c r="AC576" s="148"/>
      <c r="AD576" s="148"/>
      <c r="AE576" s="148"/>
      <c r="AF576" s="148"/>
      <c r="AG576" s="148" t="s">
        <v>132</v>
      </c>
      <c r="AH576" s="148">
        <v>0</v>
      </c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</row>
    <row r="577" spans="1:60" ht="22.5" outlineLevel="1">
      <c r="A577" s="155"/>
      <c r="B577" s="156"/>
      <c r="C577" s="186" t="s">
        <v>357</v>
      </c>
      <c r="D577" s="158"/>
      <c r="E577" s="159">
        <v>2</v>
      </c>
      <c r="F577" s="157"/>
      <c r="G577" s="157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48"/>
      <c r="Z577" s="148"/>
      <c r="AA577" s="148"/>
      <c r="AB577" s="148"/>
      <c r="AC577" s="148"/>
      <c r="AD577" s="148"/>
      <c r="AE577" s="148"/>
      <c r="AF577" s="148"/>
      <c r="AG577" s="148" t="s">
        <v>132</v>
      </c>
      <c r="AH577" s="148">
        <v>0</v>
      </c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</row>
    <row r="578" spans="1:60" ht="22.5" outlineLevel="1">
      <c r="A578" s="155"/>
      <c r="B578" s="156"/>
      <c r="C578" s="186" t="s">
        <v>358</v>
      </c>
      <c r="D578" s="158"/>
      <c r="E578" s="159">
        <v>4</v>
      </c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48"/>
      <c r="Z578" s="148"/>
      <c r="AA578" s="148"/>
      <c r="AB578" s="148"/>
      <c r="AC578" s="148"/>
      <c r="AD578" s="148"/>
      <c r="AE578" s="148"/>
      <c r="AF578" s="148"/>
      <c r="AG578" s="148" t="s">
        <v>132</v>
      </c>
      <c r="AH578" s="148">
        <v>0</v>
      </c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</row>
    <row r="579" spans="1:60" outlineLevel="1">
      <c r="A579" s="155"/>
      <c r="B579" s="156"/>
      <c r="C579" s="188" t="s">
        <v>202</v>
      </c>
      <c r="D579" s="160"/>
      <c r="E579" s="161">
        <v>30</v>
      </c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48"/>
      <c r="Z579" s="148"/>
      <c r="AA579" s="148"/>
      <c r="AB579" s="148"/>
      <c r="AC579" s="148"/>
      <c r="AD579" s="148"/>
      <c r="AE579" s="148"/>
      <c r="AF579" s="148"/>
      <c r="AG579" s="148" t="s">
        <v>132</v>
      </c>
      <c r="AH579" s="148">
        <v>1</v>
      </c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</row>
    <row r="580" spans="1:60" outlineLevel="1">
      <c r="A580" s="155"/>
      <c r="B580" s="156"/>
      <c r="C580" s="186" t="s">
        <v>245</v>
      </c>
      <c r="D580" s="158"/>
      <c r="E580" s="159"/>
      <c r="F580" s="157"/>
      <c r="G580" s="157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48"/>
      <c r="Z580" s="148"/>
      <c r="AA580" s="148"/>
      <c r="AB580" s="148"/>
      <c r="AC580" s="148"/>
      <c r="AD580" s="148"/>
      <c r="AE580" s="148"/>
      <c r="AF580" s="148"/>
      <c r="AG580" s="148" t="s">
        <v>132</v>
      </c>
      <c r="AH580" s="148">
        <v>0</v>
      </c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</row>
    <row r="581" spans="1:60" ht="22.5" outlineLevel="1">
      <c r="A581" s="155"/>
      <c r="B581" s="156"/>
      <c r="C581" s="186" t="s">
        <v>359</v>
      </c>
      <c r="D581" s="158"/>
      <c r="E581" s="159">
        <v>5</v>
      </c>
      <c r="F581" s="157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48"/>
      <c r="Z581" s="148"/>
      <c r="AA581" s="148"/>
      <c r="AB581" s="148"/>
      <c r="AC581" s="148"/>
      <c r="AD581" s="148"/>
      <c r="AE581" s="148"/>
      <c r="AF581" s="148"/>
      <c r="AG581" s="148" t="s">
        <v>132</v>
      </c>
      <c r="AH581" s="148">
        <v>0</v>
      </c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</row>
    <row r="582" spans="1:60" ht="22.5" outlineLevel="1">
      <c r="A582" s="155"/>
      <c r="B582" s="156"/>
      <c r="C582" s="186" t="s">
        <v>360</v>
      </c>
      <c r="D582" s="158"/>
      <c r="E582" s="159">
        <v>2</v>
      </c>
      <c r="F582" s="157"/>
      <c r="G582" s="157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48"/>
      <c r="Z582" s="148"/>
      <c r="AA582" s="148"/>
      <c r="AB582" s="148"/>
      <c r="AC582" s="148"/>
      <c r="AD582" s="148"/>
      <c r="AE582" s="148"/>
      <c r="AF582" s="148"/>
      <c r="AG582" s="148" t="s">
        <v>132</v>
      </c>
      <c r="AH582" s="148">
        <v>0</v>
      </c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</row>
    <row r="583" spans="1:60" ht="22.5" outlineLevel="1">
      <c r="A583" s="155"/>
      <c r="B583" s="156"/>
      <c r="C583" s="186" t="s">
        <v>359</v>
      </c>
      <c r="D583" s="158"/>
      <c r="E583" s="159">
        <v>5</v>
      </c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48"/>
      <c r="Z583" s="148"/>
      <c r="AA583" s="148"/>
      <c r="AB583" s="148"/>
      <c r="AC583" s="148"/>
      <c r="AD583" s="148"/>
      <c r="AE583" s="148"/>
      <c r="AF583" s="148"/>
      <c r="AG583" s="148" t="s">
        <v>132</v>
      </c>
      <c r="AH583" s="148">
        <v>0</v>
      </c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</row>
    <row r="584" spans="1:60" ht="22.5" outlineLevel="1">
      <c r="A584" s="155"/>
      <c r="B584" s="156"/>
      <c r="C584" s="186" t="s">
        <v>359</v>
      </c>
      <c r="D584" s="158"/>
      <c r="E584" s="159">
        <v>5</v>
      </c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48"/>
      <c r="Z584" s="148"/>
      <c r="AA584" s="148"/>
      <c r="AB584" s="148"/>
      <c r="AC584" s="148"/>
      <c r="AD584" s="148"/>
      <c r="AE584" s="148"/>
      <c r="AF584" s="148"/>
      <c r="AG584" s="148" t="s">
        <v>132</v>
      </c>
      <c r="AH584" s="148">
        <v>0</v>
      </c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</row>
    <row r="585" spans="1:60" ht="22.5" outlineLevel="1">
      <c r="A585" s="155"/>
      <c r="B585" s="156"/>
      <c r="C585" s="186" t="s">
        <v>361</v>
      </c>
      <c r="D585" s="158"/>
      <c r="E585" s="159">
        <v>3</v>
      </c>
      <c r="F585" s="157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8"/>
      <c r="Z585" s="148"/>
      <c r="AA585" s="148"/>
      <c r="AB585" s="148"/>
      <c r="AC585" s="148"/>
      <c r="AD585" s="148"/>
      <c r="AE585" s="148"/>
      <c r="AF585" s="148"/>
      <c r="AG585" s="148" t="s">
        <v>132</v>
      </c>
      <c r="AH585" s="148">
        <v>0</v>
      </c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</row>
    <row r="586" spans="1:60" ht="22.5" outlineLevel="1">
      <c r="A586" s="155"/>
      <c r="B586" s="156"/>
      <c r="C586" s="186" t="s">
        <v>362</v>
      </c>
      <c r="D586" s="158"/>
      <c r="E586" s="159">
        <v>1</v>
      </c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48"/>
      <c r="Z586" s="148"/>
      <c r="AA586" s="148"/>
      <c r="AB586" s="148"/>
      <c r="AC586" s="148"/>
      <c r="AD586" s="148"/>
      <c r="AE586" s="148"/>
      <c r="AF586" s="148"/>
      <c r="AG586" s="148" t="s">
        <v>132</v>
      </c>
      <c r="AH586" s="148">
        <v>0</v>
      </c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</row>
    <row r="587" spans="1:60" ht="22.5" outlineLevel="1">
      <c r="A587" s="155"/>
      <c r="B587" s="156"/>
      <c r="C587" s="186" t="s">
        <v>363</v>
      </c>
      <c r="D587" s="158"/>
      <c r="E587" s="159">
        <v>3</v>
      </c>
      <c r="F587" s="157"/>
      <c r="G587" s="157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48"/>
      <c r="Z587" s="148"/>
      <c r="AA587" s="148"/>
      <c r="AB587" s="148"/>
      <c r="AC587" s="148"/>
      <c r="AD587" s="148"/>
      <c r="AE587" s="148"/>
      <c r="AF587" s="148"/>
      <c r="AG587" s="148" t="s">
        <v>132</v>
      </c>
      <c r="AH587" s="148">
        <v>0</v>
      </c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</row>
    <row r="588" spans="1:60" ht="22.5" outlineLevel="1">
      <c r="A588" s="155"/>
      <c r="B588" s="156"/>
      <c r="C588" s="186" t="s">
        <v>364</v>
      </c>
      <c r="D588" s="158"/>
      <c r="E588" s="159">
        <v>1</v>
      </c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48"/>
      <c r="Z588" s="148"/>
      <c r="AA588" s="148"/>
      <c r="AB588" s="148"/>
      <c r="AC588" s="148"/>
      <c r="AD588" s="148"/>
      <c r="AE588" s="148"/>
      <c r="AF588" s="148"/>
      <c r="AG588" s="148" t="s">
        <v>132</v>
      </c>
      <c r="AH588" s="148">
        <v>0</v>
      </c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</row>
    <row r="589" spans="1:60" ht="22.5" outlineLevel="1">
      <c r="A589" s="155"/>
      <c r="B589" s="156"/>
      <c r="C589" s="186" t="s">
        <v>365</v>
      </c>
      <c r="D589" s="158"/>
      <c r="E589" s="159">
        <v>3</v>
      </c>
      <c r="F589" s="157"/>
      <c r="G589" s="157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48"/>
      <c r="Z589" s="148"/>
      <c r="AA589" s="148"/>
      <c r="AB589" s="148"/>
      <c r="AC589" s="148"/>
      <c r="AD589" s="148"/>
      <c r="AE589" s="148"/>
      <c r="AF589" s="148"/>
      <c r="AG589" s="148" t="s">
        <v>132</v>
      </c>
      <c r="AH589" s="148">
        <v>0</v>
      </c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</row>
    <row r="590" spans="1:60" ht="22.5" outlineLevel="1">
      <c r="A590" s="155"/>
      <c r="B590" s="156"/>
      <c r="C590" s="186" t="s">
        <v>366</v>
      </c>
      <c r="D590" s="158"/>
      <c r="E590" s="159">
        <v>1</v>
      </c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48"/>
      <c r="Z590" s="148"/>
      <c r="AA590" s="148"/>
      <c r="AB590" s="148"/>
      <c r="AC590" s="148"/>
      <c r="AD590" s="148"/>
      <c r="AE590" s="148"/>
      <c r="AF590" s="148"/>
      <c r="AG590" s="148" t="s">
        <v>132</v>
      </c>
      <c r="AH590" s="148">
        <v>0</v>
      </c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</row>
    <row r="591" spans="1:60" ht="22.5" outlineLevel="1">
      <c r="A591" s="155"/>
      <c r="B591" s="156"/>
      <c r="C591" s="186" t="s">
        <v>367</v>
      </c>
      <c r="D591" s="158"/>
      <c r="E591" s="159">
        <v>3</v>
      </c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48"/>
      <c r="Z591" s="148"/>
      <c r="AA591" s="148"/>
      <c r="AB591" s="148"/>
      <c r="AC591" s="148"/>
      <c r="AD591" s="148"/>
      <c r="AE591" s="148"/>
      <c r="AF591" s="148"/>
      <c r="AG591" s="148" t="s">
        <v>132</v>
      </c>
      <c r="AH591" s="148">
        <v>0</v>
      </c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</row>
    <row r="592" spans="1:60" ht="22.5" outlineLevel="1">
      <c r="A592" s="155"/>
      <c r="B592" s="156"/>
      <c r="C592" s="186" t="s">
        <v>368</v>
      </c>
      <c r="D592" s="158"/>
      <c r="E592" s="159">
        <v>1</v>
      </c>
      <c r="F592" s="157"/>
      <c r="G592" s="157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48"/>
      <c r="Z592" s="148"/>
      <c r="AA592" s="148"/>
      <c r="AB592" s="148"/>
      <c r="AC592" s="148"/>
      <c r="AD592" s="148"/>
      <c r="AE592" s="148"/>
      <c r="AF592" s="148"/>
      <c r="AG592" s="148" t="s">
        <v>132</v>
      </c>
      <c r="AH592" s="148">
        <v>0</v>
      </c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</row>
    <row r="593" spans="1:60" ht="22.5" outlineLevel="1">
      <c r="A593" s="155"/>
      <c r="B593" s="156"/>
      <c r="C593" s="186" t="s">
        <v>369</v>
      </c>
      <c r="D593" s="158"/>
      <c r="E593" s="159">
        <v>3</v>
      </c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48"/>
      <c r="Z593" s="148"/>
      <c r="AA593" s="148"/>
      <c r="AB593" s="148"/>
      <c r="AC593" s="148"/>
      <c r="AD593" s="148"/>
      <c r="AE593" s="148"/>
      <c r="AF593" s="148"/>
      <c r="AG593" s="148" t="s">
        <v>132</v>
      </c>
      <c r="AH593" s="148">
        <v>0</v>
      </c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</row>
    <row r="594" spans="1:60" outlineLevel="1">
      <c r="A594" s="155"/>
      <c r="B594" s="156"/>
      <c r="C594" s="188" t="s">
        <v>202</v>
      </c>
      <c r="D594" s="160"/>
      <c r="E594" s="161">
        <v>36</v>
      </c>
      <c r="F594" s="157"/>
      <c r="G594" s="157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48"/>
      <c r="Z594" s="148"/>
      <c r="AA594" s="148"/>
      <c r="AB594" s="148"/>
      <c r="AC594" s="148"/>
      <c r="AD594" s="148"/>
      <c r="AE594" s="148"/>
      <c r="AF594" s="148"/>
      <c r="AG594" s="148" t="s">
        <v>132</v>
      </c>
      <c r="AH594" s="148">
        <v>1</v>
      </c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</row>
    <row r="595" spans="1:60" outlineLevel="1">
      <c r="A595" s="155"/>
      <c r="B595" s="156"/>
      <c r="C595" s="186" t="s">
        <v>258</v>
      </c>
      <c r="D595" s="158"/>
      <c r="E595" s="159"/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48"/>
      <c r="Z595" s="148"/>
      <c r="AA595" s="148"/>
      <c r="AB595" s="148"/>
      <c r="AC595" s="148"/>
      <c r="AD595" s="148"/>
      <c r="AE595" s="148"/>
      <c r="AF595" s="148"/>
      <c r="AG595" s="148" t="s">
        <v>132</v>
      </c>
      <c r="AH595" s="148">
        <v>0</v>
      </c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</row>
    <row r="596" spans="1:60" ht="22.5" outlineLevel="1">
      <c r="A596" s="155"/>
      <c r="B596" s="156"/>
      <c r="C596" s="186" t="s">
        <v>370</v>
      </c>
      <c r="D596" s="158"/>
      <c r="E596" s="159">
        <v>1</v>
      </c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157"/>
      <c r="Q596" s="157"/>
      <c r="R596" s="157"/>
      <c r="S596" s="157"/>
      <c r="T596" s="157"/>
      <c r="U596" s="157"/>
      <c r="V596" s="157"/>
      <c r="W596" s="157"/>
      <c r="X596" s="157"/>
      <c r="Y596" s="148"/>
      <c r="Z596" s="148"/>
      <c r="AA596" s="148"/>
      <c r="AB596" s="148"/>
      <c r="AC596" s="148"/>
      <c r="AD596" s="148"/>
      <c r="AE596" s="148"/>
      <c r="AF596" s="148"/>
      <c r="AG596" s="148" t="s">
        <v>132</v>
      </c>
      <c r="AH596" s="148">
        <v>0</v>
      </c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</row>
    <row r="597" spans="1:60" ht="22.5" outlineLevel="1">
      <c r="A597" s="155"/>
      <c r="B597" s="156"/>
      <c r="C597" s="186" t="s">
        <v>370</v>
      </c>
      <c r="D597" s="158"/>
      <c r="E597" s="159">
        <v>1</v>
      </c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48"/>
      <c r="Z597" s="148"/>
      <c r="AA597" s="148"/>
      <c r="AB597" s="148"/>
      <c r="AC597" s="148"/>
      <c r="AD597" s="148"/>
      <c r="AE597" s="148"/>
      <c r="AF597" s="148"/>
      <c r="AG597" s="148" t="s">
        <v>132</v>
      </c>
      <c r="AH597" s="148">
        <v>0</v>
      </c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</row>
    <row r="598" spans="1:60" ht="22.5" outlineLevel="1">
      <c r="A598" s="155"/>
      <c r="B598" s="156"/>
      <c r="C598" s="186" t="s">
        <v>370</v>
      </c>
      <c r="D598" s="158"/>
      <c r="E598" s="159">
        <v>1</v>
      </c>
      <c r="F598" s="157"/>
      <c r="G598" s="157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48"/>
      <c r="Z598" s="148"/>
      <c r="AA598" s="148"/>
      <c r="AB598" s="148"/>
      <c r="AC598" s="148"/>
      <c r="AD598" s="148"/>
      <c r="AE598" s="148"/>
      <c r="AF598" s="148"/>
      <c r="AG598" s="148" t="s">
        <v>132</v>
      </c>
      <c r="AH598" s="148">
        <v>0</v>
      </c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</row>
    <row r="599" spans="1:60" ht="22.5" outlineLevel="1">
      <c r="A599" s="155"/>
      <c r="B599" s="156"/>
      <c r="C599" s="186" t="s">
        <v>371</v>
      </c>
      <c r="D599" s="158"/>
      <c r="E599" s="159">
        <v>2</v>
      </c>
      <c r="F599" s="157"/>
      <c r="G599" s="157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48"/>
      <c r="Z599" s="148"/>
      <c r="AA599" s="148"/>
      <c r="AB599" s="148"/>
      <c r="AC599" s="148"/>
      <c r="AD599" s="148"/>
      <c r="AE599" s="148"/>
      <c r="AF599" s="148"/>
      <c r="AG599" s="148" t="s">
        <v>132</v>
      </c>
      <c r="AH599" s="148">
        <v>0</v>
      </c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</row>
    <row r="600" spans="1:60" outlineLevel="1">
      <c r="A600" s="155"/>
      <c r="B600" s="156"/>
      <c r="C600" s="188" t="s">
        <v>202</v>
      </c>
      <c r="D600" s="160"/>
      <c r="E600" s="161">
        <v>5</v>
      </c>
      <c r="F600" s="157"/>
      <c r="G600" s="157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48"/>
      <c r="Z600" s="148"/>
      <c r="AA600" s="148"/>
      <c r="AB600" s="148"/>
      <c r="AC600" s="148"/>
      <c r="AD600" s="148"/>
      <c r="AE600" s="148"/>
      <c r="AF600" s="148"/>
      <c r="AG600" s="148" t="s">
        <v>132</v>
      </c>
      <c r="AH600" s="148">
        <v>1</v>
      </c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</row>
    <row r="601" spans="1:60" ht="22.5" outlineLevel="1">
      <c r="A601" s="169">
        <v>31</v>
      </c>
      <c r="B601" s="170" t="s">
        <v>434</v>
      </c>
      <c r="C601" s="185" t="s">
        <v>435</v>
      </c>
      <c r="D601" s="171" t="s">
        <v>326</v>
      </c>
      <c r="E601" s="172">
        <v>137</v>
      </c>
      <c r="F601" s="173"/>
      <c r="G601" s="174">
        <f>ROUND(E601*F601,2)</f>
        <v>0</v>
      </c>
      <c r="H601" s="173"/>
      <c r="I601" s="174">
        <f>ROUND(E601*H601,2)</f>
        <v>0</v>
      </c>
      <c r="J601" s="173"/>
      <c r="K601" s="174">
        <f>ROUND(E601*J601,2)</f>
        <v>0</v>
      </c>
      <c r="L601" s="174">
        <v>21</v>
      </c>
      <c r="M601" s="174">
        <f>G601*(1+L601/100)</f>
        <v>0</v>
      </c>
      <c r="N601" s="174">
        <v>0</v>
      </c>
      <c r="O601" s="174">
        <f>ROUND(E601*N601,2)</f>
        <v>0</v>
      </c>
      <c r="P601" s="174">
        <v>0</v>
      </c>
      <c r="Q601" s="174">
        <f>ROUND(E601*P601,2)</f>
        <v>0</v>
      </c>
      <c r="R601" s="174"/>
      <c r="S601" s="174" t="s">
        <v>127</v>
      </c>
      <c r="T601" s="175" t="s">
        <v>128</v>
      </c>
      <c r="U601" s="157">
        <v>0.89</v>
      </c>
      <c r="V601" s="157">
        <f>ROUND(E601*U601,2)</f>
        <v>121.93</v>
      </c>
      <c r="W601" s="157"/>
      <c r="X601" s="157" t="s">
        <v>129</v>
      </c>
      <c r="Y601" s="148"/>
      <c r="Z601" s="148"/>
      <c r="AA601" s="148"/>
      <c r="AB601" s="148"/>
      <c r="AC601" s="148"/>
      <c r="AD601" s="148"/>
      <c r="AE601" s="148"/>
      <c r="AF601" s="148"/>
      <c r="AG601" s="148" t="s">
        <v>130</v>
      </c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</row>
    <row r="602" spans="1:60" ht="22.5" outlineLevel="1">
      <c r="A602" s="155"/>
      <c r="B602" s="156"/>
      <c r="C602" s="186" t="s">
        <v>433</v>
      </c>
      <c r="D602" s="158"/>
      <c r="E602" s="159"/>
      <c r="F602" s="157"/>
      <c r="G602" s="157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48"/>
      <c r="Z602" s="148"/>
      <c r="AA602" s="148"/>
      <c r="AB602" s="148"/>
      <c r="AC602" s="148"/>
      <c r="AD602" s="148"/>
      <c r="AE602" s="148"/>
      <c r="AF602" s="148"/>
      <c r="AG602" s="148" t="s">
        <v>132</v>
      </c>
      <c r="AH602" s="148">
        <v>0</v>
      </c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</row>
    <row r="603" spans="1:60" outlineLevel="1">
      <c r="A603" s="155"/>
      <c r="B603" s="156"/>
      <c r="C603" s="186" t="s">
        <v>211</v>
      </c>
      <c r="D603" s="158"/>
      <c r="E603" s="159"/>
      <c r="F603" s="157"/>
      <c r="G603" s="157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48"/>
      <c r="Z603" s="148"/>
      <c r="AA603" s="148"/>
      <c r="AB603" s="148"/>
      <c r="AC603" s="148"/>
      <c r="AD603" s="148"/>
      <c r="AE603" s="148"/>
      <c r="AF603" s="148"/>
      <c r="AG603" s="148" t="s">
        <v>132</v>
      </c>
      <c r="AH603" s="148">
        <v>0</v>
      </c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</row>
    <row r="604" spans="1:60" ht="22.5" outlineLevel="1">
      <c r="A604" s="155"/>
      <c r="B604" s="156"/>
      <c r="C604" s="186" t="s">
        <v>374</v>
      </c>
      <c r="D604" s="158"/>
      <c r="E604" s="159">
        <v>9</v>
      </c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48"/>
      <c r="Z604" s="148"/>
      <c r="AA604" s="148"/>
      <c r="AB604" s="148"/>
      <c r="AC604" s="148"/>
      <c r="AD604" s="148"/>
      <c r="AE604" s="148"/>
      <c r="AF604" s="148"/>
      <c r="AG604" s="148" t="s">
        <v>132</v>
      </c>
      <c r="AH604" s="148">
        <v>0</v>
      </c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</row>
    <row r="605" spans="1:60" ht="22.5" outlineLevel="1">
      <c r="A605" s="155"/>
      <c r="B605" s="156"/>
      <c r="C605" s="186" t="s">
        <v>375</v>
      </c>
      <c r="D605" s="158"/>
      <c r="E605" s="159">
        <v>2</v>
      </c>
      <c r="F605" s="157"/>
      <c r="G605" s="157"/>
      <c r="H605" s="157"/>
      <c r="I605" s="157"/>
      <c r="J605" s="157"/>
      <c r="K605" s="157"/>
      <c r="L605" s="157"/>
      <c r="M605" s="157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48"/>
      <c r="Z605" s="148"/>
      <c r="AA605" s="148"/>
      <c r="AB605" s="148"/>
      <c r="AC605" s="148"/>
      <c r="AD605" s="148"/>
      <c r="AE605" s="148"/>
      <c r="AF605" s="148"/>
      <c r="AG605" s="148" t="s">
        <v>132</v>
      </c>
      <c r="AH605" s="148">
        <v>0</v>
      </c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</row>
    <row r="606" spans="1:60" outlineLevel="1">
      <c r="A606" s="155"/>
      <c r="B606" s="156"/>
      <c r="C606" s="188" t="s">
        <v>202</v>
      </c>
      <c r="D606" s="160"/>
      <c r="E606" s="161">
        <v>11</v>
      </c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48"/>
      <c r="Z606" s="148"/>
      <c r="AA606" s="148"/>
      <c r="AB606" s="148"/>
      <c r="AC606" s="148"/>
      <c r="AD606" s="148"/>
      <c r="AE606" s="148"/>
      <c r="AF606" s="148"/>
      <c r="AG606" s="148" t="s">
        <v>132</v>
      </c>
      <c r="AH606" s="148">
        <v>1</v>
      </c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</row>
    <row r="607" spans="1:60" outlineLevel="1">
      <c r="A607" s="155"/>
      <c r="B607" s="156"/>
      <c r="C607" s="186" t="s">
        <v>229</v>
      </c>
      <c r="D607" s="158"/>
      <c r="E607" s="159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48"/>
      <c r="Z607" s="148"/>
      <c r="AA607" s="148"/>
      <c r="AB607" s="148"/>
      <c r="AC607" s="148"/>
      <c r="AD607" s="148"/>
      <c r="AE607" s="148"/>
      <c r="AF607" s="148"/>
      <c r="AG607" s="148" t="s">
        <v>132</v>
      </c>
      <c r="AH607" s="148">
        <v>0</v>
      </c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</row>
    <row r="608" spans="1:60" ht="22.5" outlineLevel="1">
      <c r="A608" s="155"/>
      <c r="B608" s="156"/>
      <c r="C608" s="186" t="s">
        <v>376</v>
      </c>
      <c r="D608" s="158"/>
      <c r="E608" s="159">
        <v>29</v>
      </c>
      <c r="F608" s="157"/>
      <c r="G608" s="157"/>
      <c r="H608" s="157"/>
      <c r="I608" s="157"/>
      <c r="J608" s="157"/>
      <c r="K608" s="157"/>
      <c r="L608" s="157"/>
      <c r="M608" s="157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48"/>
      <c r="Z608" s="148"/>
      <c r="AA608" s="148"/>
      <c r="AB608" s="148"/>
      <c r="AC608" s="148"/>
      <c r="AD608" s="148"/>
      <c r="AE608" s="148"/>
      <c r="AF608" s="148"/>
      <c r="AG608" s="148" t="s">
        <v>132</v>
      </c>
      <c r="AH608" s="148">
        <v>0</v>
      </c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</row>
    <row r="609" spans="1:60" ht="22.5" outlineLevel="1">
      <c r="A609" s="155"/>
      <c r="B609" s="156"/>
      <c r="C609" s="186" t="s">
        <v>377</v>
      </c>
      <c r="D609" s="158"/>
      <c r="E609" s="159">
        <v>6</v>
      </c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48"/>
      <c r="Z609" s="148"/>
      <c r="AA609" s="148"/>
      <c r="AB609" s="148"/>
      <c r="AC609" s="148"/>
      <c r="AD609" s="148"/>
      <c r="AE609" s="148"/>
      <c r="AF609" s="148"/>
      <c r="AG609" s="148" t="s">
        <v>132</v>
      </c>
      <c r="AH609" s="148">
        <v>0</v>
      </c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</row>
    <row r="610" spans="1:60" ht="22.5" outlineLevel="1">
      <c r="A610" s="155"/>
      <c r="B610" s="156"/>
      <c r="C610" s="186" t="s">
        <v>378</v>
      </c>
      <c r="D610" s="158"/>
      <c r="E610" s="159">
        <v>4</v>
      </c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48"/>
      <c r="Z610" s="148"/>
      <c r="AA610" s="148"/>
      <c r="AB610" s="148"/>
      <c r="AC610" s="148"/>
      <c r="AD610" s="148"/>
      <c r="AE610" s="148"/>
      <c r="AF610" s="148"/>
      <c r="AG610" s="148" t="s">
        <v>132</v>
      </c>
      <c r="AH610" s="148">
        <v>0</v>
      </c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</row>
    <row r="611" spans="1:60" ht="22.5" outlineLevel="1">
      <c r="A611" s="155"/>
      <c r="B611" s="156"/>
      <c r="C611" s="186" t="s">
        <v>379</v>
      </c>
      <c r="D611" s="158"/>
      <c r="E611" s="159">
        <v>3</v>
      </c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48"/>
      <c r="Z611" s="148"/>
      <c r="AA611" s="148"/>
      <c r="AB611" s="148"/>
      <c r="AC611" s="148"/>
      <c r="AD611" s="148"/>
      <c r="AE611" s="148"/>
      <c r="AF611" s="148"/>
      <c r="AG611" s="148" t="s">
        <v>132</v>
      </c>
      <c r="AH611" s="148">
        <v>0</v>
      </c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</row>
    <row r="612" spans="1:60" ht="22.5" outlineLevel="1">
      <c r="A612" s="155"/>
      <c r="B612" s="156"/>
      <c r="C612" s="186" t="s">
        <v>380</v>
      </c>
      <c r="D612" s="158"/>
      <c r="E612" s="159">
        <v>2</v>
      </c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48"/>
      <c r="Z612" s="148"/>
      <c r="AA612" s="148"/>
      <c r="AB612" s="148"/>
      <c r="AC612" s="148"/>
      <c r="AD612" s="148"/>
      <c r="AE612" s="148"/>
      <c r="AF612" s="148"/>
      <c r="AG612" s="148" t="s">
        <v>132</v>
      </c>
      <c r="AH612" s="148">
        <v>0</v>
      </c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</row>
    <row r="613" spans="1:60" ht="22.5" outlineLevel="1">
      <c r="A613" s="155"/>
      <c r="B613" s="156"/>
      <c r="C613" s="186" t="s">
        <v>381</v>
      </c>
      <c r="D613" s="158"/>
      <c r="E613" s="159">
        <v>8</v>
      </c>
      <c r="F613" s="157"/>
      <c r="G613" s="157"/>
      <c r="H613" s="157"/>
      <c r="I613" s="157"/>
      <c r="J613" s="157"/>
      <c r="K613" s="157"/>
      <c r="L613" s="157"/>
      <c r="M613" s="157"/>
      <c r="N613" s="157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48"/>
      <c r="Z613" s="148"/>
      <c r="AA613" s="148"/>
      <c r="AB613" s="148"/>
      <c r="AC613" s="148"/>
      <c r="AD613" s="148"/>
      <c r="AE613" s="148"/>
      <c r="AF613" s="148"/>
      <c r="AG613" s="148" t="s">
        <v>132</v>
      </c>
      <c r="AH613" s="148">
        <v>0</v>
      </c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</row>
    <row r="614" spans="1:60" outlineLevel="1">
      <c r="A614" s="155"/>
      <c r="B614" s="156"/>
      <c r="C614" s="188" t="s">
        <v>202</v>
      </c>
      <c r="D614" s="160"/>
      <c r="E614" s="161">
        <v>52</v>
      </c>
      <c r="F614" s="157"/>
      <c r="G614" s="157"/>
      <c r="H614" s="157"/>
      <c r="I614" s="157"/>
      <c r="J614" s="157"/>
      <c r="K614" s="157"/>
      <c r="L614" s="157"/>
      <c r="M614" s="157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48"/>
      <c r="Z614" s="148"/>
      <c r="AA614" s="148"/>
      <c r="AB614" s="148"/>
      <c r="AC614" s="148"/>
      <c r="AD614" s="148"/>
      <c r="AE614" s="148"/>
      <c r="AF614" s="148"/>
      <c r="AG614" s="148" t="s">
        <v>132</v>
      </c>
      <c r="AH614" s="148">
        <v>1</v>
      </c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</row>
    <row r="615" spans="1:60" outlineLevel="1">
      <c r="A615" s="155"/>
      <c r="B615" s="156"/>
      <c r="C615" s="186" t="s">
        <v>231</v>
      </c>
      <c r="D615" s="158"/>
      <c r="E615" s="159"/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48"/>
      <c r="Z615" s="148"/>
      <c r="AA615" s="148"/>
      <c r="AB615" s="148"/>
      <c r="AC615" s="148"/>
      <c r="AD615" s="148"/>
      <c r="AE615" s="148"/>
      <c r="AF615" s="148"/>
      <c r="AG615" s="148" t="s">
        <v>132</v>
      </c>
      <c r="AH615" s="148">
        <v>0</v>
      </c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</row>
    <row r="616" spans="1:60" ht="22.5" outlineLevel="1">
      <c r="A616" s="155"/>
      <c r="B616" s="156"/>
      <c r="C616" s="186" t="s">
        <v>382</v>
      </c>
      <c r="D616" s="158"/>
      <c r="E616" s="159">
        <v>2</v>
      </c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48"/>
      <c r="Z616" s="148"/>
      <c r="AA616" s="148"/>
      <c r="AB616" s="148"/>
      <c r="AC616" s="148"/>
      <c r="AD616" s="148"/>
      <c r="AE616" s="148"/>
      <c r="AF616" s="148"/>
      <c r="AG616" s="148" t="s">
        <v>132</v>
      </c>
      <c r="AH616" s="148">
        <v>0</v>
      </c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</row>
    <row r="617" spans="1:60" ht="22.5" outlineLevel="1">
      <c r="A617" s="155"/>
      <c r="B617" s="156"/>
      <c r="C617" s="186" t="s">
        <v>383</v>
      </c>
      <c r="D617" s="158"/>
      <c r="E617" s="159">
        <v>4</v>
      </c>
      <c r="F617" s="157"/>
      <c r="G617" s="157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48"/>
      <c r="Z617" s="148"/>
      <c r="AA617" s="148"/>
      <c r="AB617" s="148"/>
      <c r="AC617" s="148"/>
      <c r="AD617" s="148"/>
      <c r="AE617" s="148"/>
      <c r="AF617" s="148"/>
      <c r="AG617" s="148" t="s">
        <v>132</v>
      </c>
      <c r="AH617" s="148">
        <v>0</v>
      </c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</row>
    <row r="618" spans="1:60" ht="22.5" outlineLevel="1">
      <c r="A618" s="155"/>
      <c r="B618" s="156"/>
      <c r="C618" s="186" t="s">
        <v>384</v>
      </c>
      <c r="D618" s="158"/>
      <c r="E618" s="159">
        <v>12</v>
      </c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48"/>
      <c r="Z618" s="148"/>
      <c r="AA618" s="148"/>
      <c r="AB618" s="148"/>
      <c r="AC618" s="148"/>
      <c r="AD618" s="148"/>
      <c r="AE618" s="148"/>
      <c r="AF618" s="148"/>
      <c r="AG618" s="148" t="s">
        <v>132</v>
      </c>
      <c r="AH618" s="148">
        <v>0</v>
      </c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</row>
    <row r="619" spans="1:60" ht="22.5" outlineLevel="1">
      <c r="A619" s="155"/>
      <c r="B619" s="156"/>
      <c r="C619" s="186" t="s">
        <v>385</v>
      </c>
      <c r="D619" s="158"/>
      <c r="E619" s="159">
        <v>22</v>
      </c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48"/>
      <c r="Z619" s="148"/>
      <c r="AA619" s="148"/>
      <c r="AB619" s="148"/>
      <c r="AC619" s="148"/>
      <c r="AD619" s="148"/>
      <c r="AE619" s="148"/>
      <c r="AF619" s="148"/>
      <c r="AG619" s="148" t="s">
        <v>132</v>
      </c>
      <c r="AH619" s="148">
        <v>0</v>
      </c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</row>
    <row r="620" spans="1:60" ht="22.5" outlineLevel="1">
      <c r="A620" s="155"/>
      <c r="B620" s="156"/>
      <c r="C620" s="186" t="s">
        <v>386</v>
      </c>
      <c r="D620" s="158"/>
      <c r="E620" s="159">
        <v>6</v>
      </c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48"/>
      <c r="Z620" s="148"/>
      <c r="AA620" s="148"/>
      <c r="AB620" s="148"/>
      <c r="AC620" s="148"/>
      <c r="AD620" s="148"/>
      <c r="AE620" s="148"/>
      <c r="AF620" s="148"/>
      <c r="AG620" s="148" t="s">
        <v>132</v>
      </c>
      <c r="AH620" s="148">
        <v>0</v>
      </c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</row>
    <row r="621" spans="1:60" outlineLevel="1">
      <c r="A621" s="155"/>
      <c r="B621" s="156"/>
      <c r="C621" s="188" t="s">
        <v>202</v>
      </c>
      <c r="D621" s="160"/>
      <c r="E621" s="161">
        <v>46</v>
      </c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48"/>
      <c r="Z621" s="148"/>
      <c r="AA621" s="148"/>
      <c r="AB621" s="148"/>
      <c r="AC621" s="148"/>
      <c r="AD621" s="148"/>
      <c r="AE621" s="148"/>
      <c r="AF621" s="148"/>
      <c r="AG621" s="148" t="s">
        <v>132</v>
      </c>
      <c r="AH621" s="148">
        <v>1</v>
      </c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</row>
    <row r="622" spans="1:60" outlineLevel="1">
      <c r="A622" s="155"/>
      <c r="B622" s="156"/>
      <c r="C622" s="186" t="s">
        <v>258</v>
      </c>
      <c r="D622" s="158"/>
      <c r="E622" s="159"/>
      <c r="F622" s="157"/>
      <c r="G622" s="157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48"/>
      <c r="Z622" s="148"/>
      <c r="AA622" s="148"/>
      <c r="AB622" s="148"/>
      <c r="AC622" s="148"/>
      <c r="AD622" s="148"/>
      <c r="AE622" s="148"/>
      <c r="AF622" s="148"/>
      <c r="AG622" s="148" t="s">
        <v>132</v>
      </c>
      <c r="AH622" s="148">
        <v>0</v>
      </c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</row>
    <row r="623" spans="1:60" ht="22.5" outlineLevel="1">
      <c r="A623" s="155"/>
      <c r="B623" s="156"/>
      <c r="C623" s="186" t="s">
        <v>387</v>
      </c>
      <c r="D623" s="158"/>
      <c r="E623" s="159">
        <v>7</v>
      </c>
      <c r="F623" s="157"/>
      <c r="G623" s="157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48"/>
      <c r="Z623" s="148"/>
      <c r="AA623" s="148"/>
      <c r="AB623" s="148"/>
      <c r="AC623" s="148"/>
      <c r="AD623" s="148"/>
      <c r="AE623" s="148"/>
      <c r="AF623" s="148"/>
      <c r="AG623" s="148" t="s">
        <v>132</v>
      </c>
      <c r="AH623" s="148">
        <v>0</v>
      </c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</row>
    <row r="624" spans="1:60" ht="22.5" outlineLevel="1">
      <c r="A624" s="155"/>
      <c r="B624" s="156"/>
      <c r="C624" s="186" t="s">
        <v>388</v>
      </c>
      <c r="D624" s="158"/>
      <c r="E624" s="159">
        <v>9</v>
      </c>
      <c r="F624" s="157"/>
      <c r="G624" s="157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48"/>
      <c r="Z624" s="148"/>
      <c r="AA624" s="148"/>
      <c r="AB624" s="148"/>
      <c r="AC624" s="148"/>
      <c r="AD624" s="148"/>
      <c r="AE624" s="148"/>
      <c r="AF624" s="148"/>
      <c r="AG624" s="148" t="s">
        <v>132</v>
      </c>
      <c r="AH624" s="148">
        <v>0</v>
      </c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</row>
    <row r="625" spans="1:60" ht="22.5" outlineLevel="1">
      <c r="A625" s="155"/>
      <c r="B625" s="156"/>
      <c r="C625" s="186" t="s">
        <v>389</v>
      </c>
      <c r="D625" s="158"/>
      <c r="E625" s="159">
        <v>6</v>
      </c>
      <c r="F625" s="157"/>
      <c r="G625" s="157"/>
      <c r="H625" s="157"/>
      <c r="I625" s="157"/>
      <c r="J625" s="157"/>
      <c r="K625" s="157"/>
      <c r="L625" s="157"/>
      <c r="M625" s="157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48"/>
      <c r="Z625" s="148"/>
      <c r="AA625" s="148"/>
      <c r="AB625" s="148"/>
      <c r="AC625" s="148"/>
      <c r="AD625" s="148"/>
      <c r="AE625" s="148"/>
      <c r="AF625" s="148"/>
      <c r="AG625" s="148" t="s">
        <v>132</v>
      </c>
      <c r="AH625" s="148">
        <v>0</v>
      </c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</row>
    <row r="626" spans="1:60" ht="22.5" outlineLevel="1">
      <c r="A626" s="155"/>
      <c r="B626" s="156"/>
      <c r="C626" s="186" t="s">
        <v>389</v>
      </c>
      <c r="D626" s="158"/>
      <c r="E626" s="159">
        <v>6</v>
      </c>
      <c r="F626" s="157"/>
      <c r="G626" s="157"/>
      <c r="H626" s="157"/>
      <c r="I626" s="157"/>
      <c r="J626" s="157"/>
      <c r="K626" s="157"/>
      <c r="L626" s="157"/>
      <c r="M626" s="157"/>
      <c r="N626" s="157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48"/>
      <c r="Z626" s="148"/>
      <c r="AA626" s="148"/>
      <c r="AB626" s="148"/>
      <c r="AC626" s="148"/>
      <c r="AD626" s="148"/>
      <c r="AE626" s="148"/>
      <c r="AF626" s="148"/>
      <c r="AG626" s="148" t="s">
        <v>132</v>
      </c>
      <c r="AH626" s="148">
        <v>0</v>
      </c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</row>
    <row r="627" spans="1:60" outlineLevel="1">
      <c r="A627" s="155"/>
      <c r="B627" s="156"/>
      <c r="C627" s="188" t="s">
        <v>202</v>
      </c>
      <c r="D627" s="160"/>
      <c r="E627" s="161">
        <v>28</v>
      </c>
      <c r="F627" s="157"/>
      <c r="G627" s="157"/>
      <c r="H627" s="157"/>
      <c r="I627" s="157"/>
      <c r="J627" s="157"/>
      <c r="K627" s="157"/>
      <c r="L627" s="157"/>
      <c r="M627" s="157"/>
      <c r="N627" s="157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48"/>
      <c r="Z627" s="148"/>
      <c r="AA627" s="148"/>
      <c r="AB627" s="148"/>
      <c r="AC627" s="148"/>
      <c r="AD627" s="148"/>
      <c r="AE627" s="148"/>
      <c r="AF627" s="148"/>
      <c r="AG627" s="148" t="s">
        <v>132</v>
      </c>
      <c r="AH627" s="148">
        <v>1</v>
      </c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</row>
    <row r="628" spans="1:60">
      <c r="A628" s="163" t="s">
        <v>122</v>
      </c>
      <c r="B628" s="164" t="s">
        <v>92</v>
      </c>
      <c r="C628" s="184" t="s">
        <v>93</v>
      </c>
      <c r="D628" s="165"/>
      <c r="E628" s="166"/>
      <c r="F628" s="167"/>
      <c r="G628" s="167">
        <f>SUMIF(AG629:AG633,"&lt;&gt;NOR",G629:G633)</f>
        <v>0</v>
      </c>
      <c r="H628" s="167"/>
      <c r="I628" s="167">
        <f>SUM(I629:I633)</f>
        <v>0</v>
      </c>
      <c r="J628" s="167"/>
      <c r="K628" s="167">
        <f>SUM(K629:K633)</f>
        <v>0</v>
      </c>
      <c r="L628" s="167"/>
      <c r="M628" s="167">
        <f>SUM(M629:M633)</f>
        <v>0</v>
      </c>
      <c r="N628" s="167"/>
      <c r="O628" s="167">
        <f>SUM(O629:O633)</f>
        <v>0</v>
      </c>
      <c r="P628" s="167"/>
      <c r="Q628" s="167">
        <f>SUM(Q629:Q633)</f>
        <v>0</v>
      </c>
      <c r="R628" s="167"/>
      <c r="S628" s="167"/>
      <c r="T628" s="168"/>
      <c r="U628" s="162"/>
      <c r="V628" s="162">
        <f>SUM(V629:V633)</f>
        <v>0</v>
      </c>
      <c r="W628" s="162"/>
      <c r="X628" s="162"/>
      <c r="AG628" t="s">
        <v>123</v>
      </c>
    </row>
    <row r="629" spans="1:60" outlineLevel="1">
      <c r="A629" s="176">
        <v>32</v>
      </c>
      <c r="B629" s="177" t="s">
        <v>436</v>
      </c>
      <c r="C629" s="187" t="s">
        <v>437</v>
      </c>
      <c r="D629" s="178" t="s">
        <v>193</v>
      </c>
      <c r="E629" s="179">
        <v>6.4909999999999997</v>
      </c>
      <c r="F629" s="180"/>
      <c r="G629" s="181">
        <f>ROUND(E629*F629,2)</f>
        <v>0</v>
      </c>
      <c r="H629" s="180"/>
      <c r="I629" s="181">
        <f>ROUND(E629*H629,2)</f>
        <v>0</v>
      </c>
      <c r="J629" s="180"/>
      <c r="K629" s="181">
        <f>ROUND(E629*J629,2)</f>
        <v>0</v>
      </c>
      <c r="L629" s="181">
        <v>21</v>
      </c>
      <c r="M629" s="181">
        <f>G629*(1+L629/100)</f>
        <v>0</v>
      </c>
      <c r="N629" s="181">
        <v>0</v>
      </c>
      <c r="O629" s="181">
        <f>ROUND(E629*N629,2)</f>
        <v>0</v>
      </c>
      <c r="P629" s="181">
        <v>0</v>
      </c>
      <c r="Q629" s="181">
        <f>ROUND(E629*P629,2)</f>
        <v>0</v>
      </c>
      <c r="R629" s="181"/>
      <c r="S629" s="181" t="s">
        <v>183</v>
      </c>
      <c r="T629" s="182" t="s">
        <v>183</v>
      </c>
      <c r="U629" s="157">
        <v>0</v>
      </c>
      <c r="V629" s="157">
        <f>ROUND(E629*U629,2)</f>
        <v>0</v>
      </c>
      <c r="W629" s="157"/>
      <c r="X629" s="157" t="s">
        <v>438</v>
      </c>
      <c r="Y629" s="148"/>
      <c r="Z629" s="148"/>
      <c r="AA629" s="148"/>
      <c r="AB629" s="148"/>
      <c r="AC629" s="148"/>
      <c r="AD629" s="148"/>
      <c r="AE629" s="148"/>
      <c r="AF629" s="148"/>
      <c r="AG629" s="148" t="s">
        <v>439</v>
      </c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</row>
    <row r="630" spans="1:60" outlineLevel="1">
      <c r="A630" s="176">
        <v>33</v>
      </c>
      <c r="B630" s="177" t="s">
        <v>440</v>
      </c>
      <c r="C630" s="187" t="s">
        <v>441</v>
      </c>
      <c r="D630" s="178" t="s">
        <v>193</v>
      </c>
      <c r="E630" s="179">
        <v>64.91</v>
      </c>
      <c r="F630" s="180"/>
      <c r="G630" s="181">
        <f>ROUND(E630*F630,2)</f>
        <v>0</v>
      </c>
      <c r="H630" s="180"/>
      <c r="I630" s="181">
        <f>ROUND(E630*H630,2)</f>
        <v>0</v>
      </c>
      <c r="J630" s="180"/>
      <c r="K630" s="181">
        <f>ROUND(E630*J630,2)</f>
        <v>0</v>
      </c>
      <c r="L630" s="181">
        <v>21</v>
      </c>
      <c r="M630" s="181">
        <f>G630*(1+L630/100)</f>
        <v>0</v>
      </c>
      <c r="N630" s="181">
        <v>0</v>
      </c>
      <c r="O630" s="181">
        <f>ROUND(E630*N630,2)</f>
        <v>0</v>
      </c>
      <c r="P630" s="181">
        <v>0</v>
      </c>
      <c r="Q630" s="181">
        <f>ROUND(E630*P630,2)</f>
        <v>0</v>
      </c>
      <c r="R630" s="181"/>
      <c r="S630" s="181" t="s">
        <v>183</v>
      </c>
      <c r="T630" s="182" t="s">
        <v>183</v>
      </c>
      <c r="U630" s="157">
        <v>0</v>
      </c>
      <c r="V630" s="157">
        <f>ROUND(E630*U630,2)</f>
        <v>0</v>
      </c>
      <c r="W630" s="157"/>
      <c r="X630" s="157" t="s">
        <v>438</v>
      </c>
      <c r="Y630" s="148"/>
      <c r="Z630" s="148"/>
      <c r="AA630" s="148"/>
      <c r="AB630" s="148"/>
      <c r="AC630" s="148"/>
      <c r="AD630" s="148"/>
      <c r="AE630" s="148"/>
      <c r="AF630" s="148"/>
      <c r="AG630" s="148" t="s">
        <v>439</v>
      </c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</row>
    <row r="631" spans="1:60" outlineLevel="1">
      <c r="A631" s="176">
        <v>34</v>
      </c>
      <c r="B631" s="177" t="s">
        <v>442</v>
      </c>
      <c r="C631" s="187" t="s">
        <v>443</v>
      </c>
      <c r="D631" s="178" t="s">
        <v>193</v>
      </c>
      <c r="E631" s="179">
        <v>6.4909999999999997</v>
      </c>
      <c r="F631" s="180"/>
      <c r="G631" s="181">
        <f>ROUND(E631*F631,2)</f>
        <v>0</v>
      </c>
      <c r="H631" s="180"/>
      <c r="I631" s="181">
        <f>ROUND(E631*H631,2)</f>
        <v>0</v>
      </c>
      <c r="J631" s="180"/>
      <c r="K631" s="181">
        <f>ROUND(E631*J631,2)</f>
        <v>0</v>
      </c>
      <c r="L631" s="181">
        <v>21</v>
      </c>
      <c r="M631" s="181">
        <f>G631*(1+L631/100)</f>
        <v>0</v>
      </c>
      <c r="N631" s="181">
        <v>0</v>
      </c>
      <c r="O631" s="181">
        <f>ROUND(E631*N631,2)</f>
        <v>0</v>
      </c>
      <c r="P631" s="181">
        <v>0</v>
      </c>
      <c r="Q631" s="181">
        <f>ROUND(E631*P631,2)</f>
        <v>0</v>
      </c>
      <c r="R631" s="181"/>
      <c r="S631" s="181" t="s">
        <v>183</v>
      </c>
      <c r="T631" s="182" t="s">
        <v>183</v>
      </c>
      <c r="U631" s="157">
        <v>0</v>
      </c>
      <c r="V631" s="157">
        <f>ROUND(E631*U631,2)</f>
        <v>0</v>
      </c>
      <c r="W631" s="157"/>
      <c r="X631" s="157" t="s">
        <v>438</v>
      </c>
      <c r="Y631" s="148"/>
      <c r="Z631" s="148"/>
      <c r="AA631" s="148"/>
      <c r="AB631" s="148"/>
      <c r="AC631" s="148"/>
      <c r="AD631" s="148"/>
      <c r="AE631" s="148"/>
      <c r="AF631" s="148"/>
      <c r="AG631" s="148" t="s">
        <v>439</v>
      </c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</row>
    <row r="632" spans="1:60" outlineLevel="1">
      <c r="A632" s="176">
        <v>35</v>
      </c>
      <c r="B632" s="177" t="s">
        <v>444</v>
      </c>
      <c r="C632" s="187" t="s">
        <v>445</v>
      </c>
      <c r="D632" s="178" t="s">
        <v>193</v>
      </c>
      <c r="E632" s="179">
        <v>97.364999999999995</v>
      </c>
      <c r="F632" s="180"/>
      <c r="G632" s="181">
        <f>ROUND(E632*F632,2)</f>
        <v>0</v>
      </c>
      <c r="H632" s="180"/>
      <c r="I632" s="181">
        <f>ROUND(E632*H632,2)</f>
        <v>0</v>
      </c>
      <c r="J632" s="180"/>
      <c r="K632" s="181">
        <f>ROUND(E632*J632,2)</f>
        <v>0</v>
      </c>
      <c r="L632" s="181">
        <v>21</v>
      </c>
      <c r="M632" s="181">
        <f>G632*(1+L632/100)</f>
        <v>0</v>
      </c>
      <c r="N632" s="181">
        <v>0</v>
      </c>
      <c r="O632" s="181">
        <f>ROUND(E632*N632,2)</f>
        <v>0</v>
      </c>
      <c r="P632" s="181">
        <v>0</v>
      </c>
      <c r="Q632" s="181">
        <f>ROUND(E632*P632,2)</f>
        <v>0</v>
      </c>
      <c r="R632" s="181"/>
      <c r="S632" s="181" t="s">
        <v>183</v>
      </c>
      <c r="T632" s="182" t="s">
        <v>183</v>
      </c>
      <c r="U632" s="157">
        <v>0</v>
      </c>
      <c r="V632" s="157">
        <f>ROUND(E632*U632,2)</f>
        <v>0</v>
      </c>
      <c r="W632" s="157"/>
      <c r="X632" s="157" t="s">
        <v>438</v>
      </c>
      <c r="Y632" s="148"/>
      <c r="Z632" s="148"/>
      <c r="AA632" s="148"/>
      <c r="AB632" s="148"/>
      <c r="AC632" s="148"/>
      <c r="AD632" s="148"/>
      <c r="AE632" s="148"/>
      <c r="AF632" s="148"/>
      <c r="AG632" s="148" t="s">
        <v>439</v>
      </c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</row>
    <row r="633" spans="1:60" outlineLevel="1">
      <c r="A633" s="169">
        <v>36</v>
      </c>
      <c r="B633" s="170" t="s">
        <v>446</v>
      </c>
      <c r="C633" s="185" t="s">
        <v>447</v>
      </c>
      <c r="D633" s="171" t="s">
        <v>193</v>
      </c>
      <c r="E633" s="172">
        <v>6.4909999999999997</v>
      </c>
      <c r="F633" s="173"/>
      <c r="G633" s="174">
        <f>ROUND(E633*F633,2)</f>
        <v>0</v>
      </c>
      <c r="H633" s="173"/>
      <c r="I633" s="174">
        <f>ROUND(E633*H633,2)</f>
        <v>0</v>
      </c>
      <c r="J633" s="173"/>
      <c r="K633" s="174">
        <f>ROUND(E633*J633,2)</f>
        <v>0</v>
      </c>
      <c r="L633" s="174">
        <v>21</v>
      </c>
      <c r="M633" s="174">
        <f>G633*(1+L633/100)</f>
        <v>0</v>
      </c>
      <c r="N633" s="174">
        <v>0</v>
      </c>
      <c r="O633" s="174">
        <f>ROUND(E633*N633,2)</f>
        <v>0</v>
      </c>
      <c r="P633" s="174">
        <v>0</v>
      </c>
      <c r="Q633" s="174">
        <f>ROUND(E633*P633,2)</f>
        <v>0</v>
      </c>
      <c r="R633" s="174"/>
      <c r="S633" s="174" t="s">
        <v>183</v>
      </c>
      <c r="T633" s="175" t="s">
        <v>183</v>
      </c>
      <c r="U633" s="157">
        <v>0</v>
      </c>
      <c r="V633" s="157">
        <f>ROUND(E633*U633,2)</f>
        <v>0</v>
      </c>
      <c r="W633" s="157"/>
      <c r="X633" s="157" t="s">
        <v>438</v>
      </c>
      <c r="Y633" s="148"/>
      <c r="Z633" s="148"/>
      <c r="AA633" s="148"/>
      <c r="AB633" s="148"/>
      <c r="AC633" s="148"/>
      <c r="AD633" s="148"/>
      <c r="AE633" s="148"/>
      <c r="AF633" s="148"/>
      <c r="AG633" s="148" t="s">
        <v>439</v>
      </c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</row>
    <row r="634" spans="1:60">
      <c r="A634" s="3"/>
      <c r="B634" s="4"/>
      <c r="C634" s="189"/>
      <c r="D634" s="6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AE634">
        <v>15</v>
      </c>
      <c r="AF634">
        <v>21</v>
      </c>
      <c r="AG634" t="s">
        <v>109</v>
      </c>
    </row>
    <row r="635" spans="1:60">
      <c r="A635" s="151"/>
      <c r="B635" s="152" t="s">
        <v>31</v>
      </c>
      <c r="C635" s="190"/>
      <c r="D635" s="153"/>
      <c r="E635" s="154"/>
      <c r="F635" s="154"/>
      <c r="G635" s="183">
        <f>G8+G72+G76+G80+G82+G312+G319+G322+G424+G526+G628</f>
        <v>0</v>
      </c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AE635">
        <f>SUMIF(L7:L633,AE634,G7:G633)</f>
        <v>0</v>
      </c>
      <c r="AF635">
        <f>SUMIF(L7:L633,AF634,G7:G633)</f>
        <v>0</v>
      </c>
      <c r="AG635" t="s">
        <v>448</v>
      </c>
    </row>
    <row r="636" spans="1:60">
      <c r="A636" s="3"/>
      <c r="B636" s="4"/>
      <c r="C636" s="189"/>
      <c r="D636" s="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60">
      <c r="A637" s="3"/>
      <c r="B637" s="4"/>
      <c r="C637" s="189"/>
      <c r="D637" s="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60">
      <c r="A638" s="263" t="s">
        <v>449</v>
      </c>
      <c r="B638" s="263"/>
      <c r="C638" s="264"/>
      <c r="D638" s="6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60">
      <c r="A639" s="265"/>
      <c r="B639" s="266"/>
      <c r="C639" s="267"/>
      <c r="D639" s="266"/>
      <c r="E639" s="266"/>
      <c r="F639" s="266"/>
      <c r="G639" s="268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AG639" t="s">
        <v>450</v>
      </c>
    </row>
    <row r="640" spans="1:60">
      <c r="A640" s="269"/>
      <c r="B640" s="270"/>
      <c r="C640" s="271"/>
      <c r="D640" s="270"/>
      <c r="E640" s="270"/>
      <c r="F640" s="270"/>
      <c r="G640" s="272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33">
      <c r="A641" s="269"/>
      <c r="B641" s="270"/>
      <c r="C641" s="271"/>
      <c r="D641" s="270"/>
      <c r="E641" s="270"/>
      <c r="F641" s="270"/>
      <c r="G641" s="272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33">
      <c r="A642" s="269"/>
      <c r="B642" s="270"/>
      <c r="C642" s="271"/>
      <c r="D642" s="270"/>
      <c r="E642" s="270"/>
      <c r="F642" s="270"/>
      <c r="G642" s="27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33">
      <c r="A643" s="273"/>
      <c r="B643" s="274"/>
      <c r="C643" s="275"/>
      <c r="D643" s="274"/>
      <c r="E643" s="274"/>
      <c r="F643" s="274"/>
      <c r="G643" s="276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33">
      <c r="A644" s="3"/>
      <c r="B644" s="4"/>
      <c r="C644" s="189"/>
      <c r="D644" s="6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33">
      <c r="C645" s="191"/>
      <c r="D645" s="10"/>
      <c r="AG645" t="s">
        <v>451</v>
      </c>
    </row>
    <row r="646" spans="1:33">
      <c r="D646" s="10"/>
    </row>
    <row r="647" spans="1:33">
      <c r="D647" s="10"/>
    </row>
    <row r="648" spans="1:33">
      <c r="D648" s="10"/>
    </row>
    <row r="649" spans="1:33">
      <c r="D649" s="10"/>
    </row>
    <row r="650" spans="1:33">
      <c r="D650" s="10"/>
    </row>
    <row r="651" spans="1:33">
      <c r="D651" s="10"/>
    </row>
    <row r="652" spans="1:33">
      <c r="D652" s="10"/>
    </row>
    <row r="653" spans="1:33">
      <c r="D653" s="10"/>
    </row>
    <row r="654" spans="1:33">
      <c r="D654" s="10"/>
    </row>
    <row r="655" spans="1:33">
      <c r="D655" s="10"/>
    </row>
    <row r="656" spans="1:33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639:G643"/>
    <mergeCell ref="A1:G1"/>
    <mergeCell ref="C2:G2"/>
    <mergeCell ref="C3:G3"/>
    <mergeCell ref="C4:G4"/>
    <mergeCell ref="A638:C63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3" sqref="C3:G3"/>
    </sheetView>
  </sheetViews>
  <sheetFormatPr defaultRowHeight="12.75" outlineLevelRow="1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8" width="0" hidden="1" customWidth="1"/>
    <col min="20" max="20" width="9.285156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256" t="s">
        <v>7</v>
      </c>
      <c r="B1" s="256"/>
      <c r="C1" s="256"/>
      <c r="D1" s="256"/>
      <c r="E1" s="256"/>
      <c r="F1" s="256"/>
      <c r="G1" s="256"/>
      <c r="AG1" t="s">
        <v>97</v>
      </c>
    </row>
    <row r="2" spans="1:60" ht="25.15" customHeight="1">
      <c r="A2" s="140" t="s">
        <v>8</v>
      </c>
      <c r="B2" s="49" t="s">
        <v>43</v>
      </c>
      <c r="C2" s="257" t="s">
        <v>585</v>
      </c>
      <c r="D2" s="258"/>
      <c r="E2" s="258"/>
      <c r="F2" s="258"/>
      <c r="G2" s="259"/>
      <c r="AG2" t="s">
        <v>98</v>
      </c>
    </row>
    <row r="3" spans="1:60" ht="25.15" customHeight="1">
      <c r="A3" s="140" t="s">
        <v>9</v>
      </c>
      <c r="B3" s="49" t="s">
        <v>45</v>
      </c>
      <c r="C3" s="257" t="s">
        <v>46</v>
      </c>
      <c r="D3" s="258"/>
      <c r="E3" s="258"/>
      <c r="F3" s="258"/>
      <c r="G3" s="259"/>
      <c r="AC3" s="122" t="s">
        <v>98</v>
      </c>
      <c r="AG3" t="s">
        <v>99</v>
      </c>
    </row>
    <row r="4" spans="1:60" ht="25.15" customHeight="1">
      <c r="A4" s="141" t="s">
        <v>10</v>
      </c>
      <c r="B4" s="142" t="s">
        <v>49</v>
      </c>
      <c r="C4" s="260" t="s">
        <v>50</v>
      </c>
      <c r="D4" s="261"/>
      <c r="E4" s="261"/>
      <c r="F4" s="261"/>
      <c r="G4" s="262"/>
      <c r="AG4" t="s">
        <v>100</v>
      </c>
    </row>
    <row r="5" spans="1:60">
      <c r="D5" s="10"/>
    </row>
    <row r="6" spans="1:60" ht="38.25">
      <c r="A6" s="144" t="s">
        <v>101</v>
      </c>
      <c r="B6" s="146" t="s">
        <v>102</v>
      </c>
      <c r="C6" s="146" t="s">
        <v>103</v>
      </c>
      <c r="D6" s="145" t="s">
        <v>104</v>
      </c>
      <c r="E6" s="144" t="s">
        <v>105</v>
      </c>
      <c r="F6" s="143" t="s">
        <v>106</v>
      </c>
      <c r="G6" s="144" t="s">
        <v>31</v>
      </c>
      <c r="H6" s="147" t="s">
        <v>32</v>
      </c>
      <c r="I6" s="147" t="s">
        <v>107</v>
      </c>
      <c r="J6" s="147" t="s">
        <v>33</v>
      </c>
      <c r="K6" s="147" t="s">
        <v>108</v>
      </c>
      <c r="L6" s="147" t="s">
        <v>109</v>
      </c>
      <c r="M6" s="147" t="s">
        <v>110</v>
      </c>
      <c r="N6" s="147" t="s">
        <v>111</v>
      </c>
      <c r="O6" s="147" t="s">
        <v>112</v>
      </c>
      <c r="P6" s="147" t="s">
        <v>113</v>
      </c>
      <c r="Q6" s="147" t="s">
        <v>114</v>
      </c>
      <c r="R6" s="147" t="s">
        <v>115</v>
      </c>
      <c r="S6" s="147" t="s">
        <v>116</v>
      </c>
      <c r="T6" s="147" t="s">
        <v>117</v>
      </c>
      <c r="U6" s="147" t="s">
        <v>118</v>
      </c>
      <c r="V6" s="147" t="s">
        <v>119</v>
      </c>
      <c r="W6" s="147" t="s">
        <v>120</v>
      </c>
      <c r="X6" s="147" t="s">
        <v>121</v>
      </c>
    </row>
    <row r="7" spans="1:60" hidden="1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>
      <c r="A8" s="163" t="s">
        <v>122</v>
      </c>
      <c r="B8" s="164" t="s">
        <v>62</v>
      </c>
      <c r="C8" s="184" t="s">
        <v>63</v>
      </c>
      <c r="D8" s="165"/>
      <c r="E8" s="166"/>
      <c r="F8" s="167"/>
      <c r="G8" s="167">
        <f>SUMIF(AG9:AG84,"&lt;&gt;NOR",G9:G84)</f>
        <v>0</v>
      </c>
      <c r="H8" s="167"/>
      <c r="I8" s="167">
        <f>SUM(I9:I84)</f>
        <v>0</v>
      </c>
      <c r="J8" s="167"/>
      <c r="K8" s="167">
        <f>SUM(K9:K84)</f>
        <v>0</v>
      </c>
      <c r="L8" s="167"/>
      <c r="M8" s="167">
        <f>SUM(M9:M84)</f>
        <v>0</v>
      </c>
      <c r="N8" s="167"/>
      <c r="O8" s="167">
        <f>SUM(O9:O84)</f>
        <v>20.45</v>
      </c>
      <c r="P8" s="167"/>
      <c r="Q8" s="167">
        <f>SUM(Q9:Q84)</f>
        <v>8.85</v>
      </c>
      <c r="R8" s="167"/>
      <c r="S8" s="167"/>
      <c r="T8" s="168"/>
      <c r="U8" s="162"/>
      <c r="V8" s="162">
        <f>SUM(V9:V84)</f>
        <v>1558.7699999999998</v>
      </c>
      <c r="W8" s="162"/>
      <c r="X8" s="162"/>
      <c r="AG8" t="s">
        <v>123</v>
      </c>
    </row>
    <row r="9" spans="1:60" outlineLevel="1">
      <c r="A9" s="169">
        <v>1</v>
      </c>
      <c r="B9" s="170" t="s">
        <v>452</v>
      </c>
      <c r="C9" s="185" t="s">
        <v>453</v>
      </c>
      <c r="D9" s="171" t="s">
        <v>454</v>
      </c>
      <c r="E9" s="172">
        <v>165.904</v>
      </c>
      <c r="F9" s="173"/>
      <c r="G9" s="174">
        <f>ROUND(E9*F9,2)</f>
        <v>0</v>
      </c>
      <c r="H9" s="173"/>
      <c r="I9" s="174">
        <f>ROUND(E9*H9,2)</f>
        <v>0</v>
      </c>
      <c r="J9" s="173"/>
      <c r="K9" s="174">
        <f>ROUND(E9*J9,2)</f>
        <v>0</v>
      </c>
      <c r="L9" s="174">
        <v>21</v>
      </c>
      <c r="M9" s="174">
        <f>G9*(1+L9/100)</f>
        <v>0</v>
      </c>
      <c r="N9" s="174">
        <v>0</v>
      </c>
      <c r="O9" s="174">
        <f>ROUND(E9*N9,2)</f>
        <v>0</v>
      </c>
      <c r="P9" s="174">
        <v>0</v>
      </c>
      <c r="Q9" s="174">
        <f>ROUND(E9*P9,2)</f>
        <v>0</v>
      </c>
      <c r="R9" s="174"/>
      <c r="S9" s="174" t="s">
        <v>183</v>
      </c>
      <c r="T9" s="175" t="s">
        <v>183</v>
      </c>
      <c r="U9" s="157">
        <v>3.5329999999999999</v>
      </c>
      <c r="V9" s="157">
        <f>ROUND(E9*U9,2)</f>
        <v>586.14</v>
      </c>
      <c r="W9" s="157"/>
      <c r="X9" s="157" t="s">
        <v>129</v>
      </c>
      <c r="Y9" s="148"/>
      <c r="Z9" s="148"/>
      <c r="AA9" s="148"/>
      <c r="AB9" s="148"/>
      <c r="AC9" s="148"/>
      <c r="AD9" s="148"/>
      <c r="AE9" s="148"/>
      <c r="AF9" s="148"/>
      <c r="AG9" s="148" t="s">
        <v>130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>
      <c r="A10" s="155"/>
      <c r="B10" s="156"/>
      <c r="C10" s="186" t="s">
        <v>455</v>
      </c>
      <c r="D10" s="158"/>
      <c r="E10" s="159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132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>
      <c r="A11" s="155"/>
      <c r="B11" s="156"/>
      <c r="C11" s="186" t="s">
        <v>456</v>
      </c>
      <c r="D11" s="158"/>
      <c r="E11" s="159">
        <v>89.855999999999995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132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>
      <c r="A12" s="155"/>
      <c r="B12" s="156"/>
      <c r="C12" s="186" t="s">
        <v>457</v>
      </c>
      <c r="D12" s="158"/>
      <c r="E12" s="159">
        <v>28.08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132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>
      <c r="A13" s="155"/>
      <c r="B13" s="156"/>
      <c r="C13" s="188" t="s">
        <v>202</v>
      </c>
      <c r="D13" s="160"/>
      <c r="E13" s="161">
        <v>117.93600000000001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132</v>
      </c>
      <c r="AH13" s="148">
        <v>1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>
      <c r="A14" s="155"/>
      <c r="B14" s="156"/>
      <c r="C14" s="186" t="s">
        <v>458</v>
      </c>
      <c r="D14" s="158"/>
      <c r="E14" s="159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132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>
      <c r="A15" s="155"/>
      <c r="B15" s="156"/>
      <c r="C15" s="186" t="s">
        <v>459</v>
      </c>
      <c r="D15" s="158"/>
      <c r="E15" s="159">
        <v>6.1440000000000001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132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>
      <c r="A16" s="155"/>
      <c r="B16" s="156"/>
      <c r="C16" s="186" t="s">
        <v>460</v>
      </c>
      <c r="D16" s="158"/>
      <c r="E16" s="159">
        <v>1.92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132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>
      <c r="A17" s="155"/>
      <c r="B17" s="156"/>
      <c r="C17" s="188" t="s">
        <v>202</v>
      </c>
      <c r="D17" s="160"/>
      <c r="E17" s="161">
        <v>8.0640000000000001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132</v>
      </c>
      <c r="AH17" s="148">
        <v>1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>
      <c r="A18" s="155"/>
      <c r="B18" s="156"/>
      <c r="C18" s="186" t="s">
        <v>461</v>
      </c>
      <c r="D18" s="158"/>
      <c r="E18" s="159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132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>
      <c r="A19" s="155"/>
      <c r="B19" s="156"/>
      <c r="C19" s="186" t="s">
        <v>462</v>
      </c>
      <c r="D19" s="158"/>
      <c r="E19" s="159">
        <v>30.271999999999998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132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>
      <c r="A20" s="155"/>
      <c r="B20" s="156"/>
      <c r="C20" s="186" t="s">
        <v>463</v>
      </c>
      <c r="D20" s="158"/>
      <c r="E20" s="159">
        <v>9.6319999999999997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132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>
      <c r="A21" s="155"/>
      <c r="B21" s="156"/>
      <c r="C21" s="188" t="s">
        <v>202</v>
      </c>
      <c r="D21" s="160"/>
      <c r="E21" s="161">
        <v>39.904000000000003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132</v>
      </c>
      <c r="AH21" s="148">
        <v>1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>
      <c r="A22" s="176">
        <v>2</v>
      </c>
      <c r="B22" s="177" t="s">
        <v>464</v>
      </c>
      <c r="C22" s="187" t="s">
        <v>465</v>
      </c>
      <c r="D22" s="178" t="s">
        <v>454</v>
      </c>
      <c r="E22" s="179">
        <v>165.904</v>
      </c>
      <c r="F22" s="180"/>
      <c r="G22" s="181">
        <f>ROUND(E22*F22,2)</f>
        <v>0</v>
      </c>
      <c r="H22" s="180"/>
      <c r="I22" s="181">
        <f>ROUND(E22*H22,2)</f>
        <v>0</v>
      </c>
      <c r="J22" s="180"/>
      <c r="K22" s="181">
        <f>ROUND(E22*J22,2)</f>
        <v>0</v>
      </c>
      <c r="L22" s="181">
        <v>21</v>
      </c>
      <c r="M22" s="181">
        <f>G22*(1+L22/100)</f>
        <v>0</v>
      </c>
      <c r="N22" s="181">
        <v>0</v>
      </c>
      <c r="O22" s="181">
        <f>ROUND(E22*N22,2)</f>
        <v>0</v>
      </c>
      <c r="P22" s="181">
        <v>0</v>
      </c>
      <c r="Q22" s="181">
        <f>ROUND(E22*P22,2)</f>
        <v>0</v>
      </c>
      <c r="R22" s="181"/>
      <c r="S22" s="181" t="s">
        <v>183</v>
      </c>
      <c r="T22" s="182" t="s">
        <v>183</v>
      </c>
      <c r="U22" s="157">
        <v>3.81</v>
      </c>
      <c r="V22" s="157">
        <f>ROUND(E22*U22,2)</f>
        <v>632.09</v>
      </c>
      <c r="W22" s="157"/>
      <c r="X22" s="157" t="s">
        <v>129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130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>
      <c r="A23" s="169">
        <v>3</v>
      </c>
      <c r="B23" s="170" t="s">
        <v>466</v>
      </c>
      <c r="C23" s="185" t="s">
        <v>467</v>
      </c>
      <c r="D23" s="171" t="s">
        <v>274</v>
      </c>
      <c r="E23" s="172">
        <v>86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4">
        <v>0</v>
      </c>
      <c r="O23" s="174">
        <f>ROUND(E23*N23,2)</f>
        <v>0</v>
      </c>
      <c r="P23" s="174">
        <v>0</v>
      </c>
      <c r="Q23" s="174">
        <f>ROUND(E23*P23,2)</f>
        <v>0</v>
      </c>
      <c r="R23" s="174"/>
      <c r="S23" s="174" t="s">
        <v>183</v>
      </c>
      <c r="T23" s="175" t="s">
        <v>183</v>
      </c>
      <c r="U23" s="157">
        <v>7.3999999999999996E-2</v>
      </c>
      <c r="V23" s="157">
        <f>ROUND(E23*U23,2)</f>
        <v>6.36</v>
      </c>
      <c r="W23" s="157"/>
      <c r="X23" s="157" t="s">
        <v>129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130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>
      <c r="A24" s="155"/>
      <c r="B24" s="156"/>
      <c r="C24" s="186" t="s">
        <v>461</v>
      </c>
      <c r="D24" s="158"/>
      <c r="E24" s="159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132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>
      <c r="A25" s="155"/>
      <c r="B25" s="156"/>
      <c r="C25" s="186" t="s">
        <v>468</v>
      </c>
      <c r="D25" s="158"/>
      <c r="E25" s="159">
        <v>86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132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>
      <c r="A26" s="169">
        <v>4</v>
      </c>
      <c r="B26" s="170" t="s">
        <v>469</v>
      </c>
      <c r="C26" s="185" t="s">
        <v>470</v>
      </c>
      <c r="D26" s="171" t="s">
        <v>182</v>
      </c>
      <c r="E26" s="172">
        <v>34.4</v>
      </c>
      <c r="F26" s="173"/>
      <c r="G26" s="174">
        <f>ROUND(E26*F26,2)</f>
        <v>0</v>
      </c>
      <c r="H26" s="173"/>
      <c r="I26" s="174">
        <f>ROUND(E26*H26,2)</f>
        <v>0</v>
      </c>
      <c r="J26" s="173"/>
      <c r="K26" s="174">
        <f>ROUND(E26*J26,2)</f>
        <v>0</v>
      </c>
      <c r="L26" s="174">
        <v>21</v>
      </c>
      <c r="M26" s="174">
        <f>G26*(1+L26/100)</f>
        <v>0</v>
      </c>
      <c r="N26" s="174">
        <v>0</v>
      </c>
      <c r="O26" s="174">
        <f>ROUND(E26*N26,2)</f>
        <v>0</v>
      </c>
      <c r="P26" s="174">
        <v>0.22</v>
      </c>
      <c r="Q26" s="174">
        <f>ROUND(E26*P26,2)</f>
        <v>7.57</v>
      </c>
      <c r="R26" s="174"/>
      <c r="S26" s="174" t="s">
        <v>183</v>
      </c>
      <c r="T26" s="175" t="s">
        <v>183</v>
      </c>
      <c r="U26" s="157">
        <v>0.375</v>
      </c>
      <c r="V26" s="157">
        <f>ROUND(E26*U26,2)</f>
        <v>12.9</v>
      </c>
      <c r="W26" s="157"/>
      <c r="X26" s="157" t="s">
        <v>129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130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>
      <c r="A27" s="155"/>
      <c r="B27" s="156"/>
      <c r="C27" s="186" t="s">
        <v>461</v>
      </c>
      <c r="D27" s="158"/>
      <c r="E27" s="159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132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>
      <c r="A28" s="155"/>
      <c r="B28" s="156"/>
      <c r="C28" s="186" t="s">
        <v>471</v>
      </c>
      <c r="D28" s="158"/>
      <c r="E28" s="159">
        <v>27.52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>
      <c r="A29" s="155"/>
      <c r="B29" s="156"/>
      <c r="C29" s="186" t="s">
        <v>472</v>
      </c>
      <c r="D29" s="158"/>
      <c r="E29" s="159">
        <v>6.88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132</v>
      </c>
      <c r="AH29" s="148">
        <v>0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>
      <c r="A30" s="169">
        <v>5</v>
      </c>
      <c r="B30" s="170" t="s">
        <v>473</v>
      </c>
      <c r="C30" s="185" t="s">
        <v>474</v>
      </c>
      <c r="D30" s="171" t="s">
        <v>182</v>
      </c>
      <c r="E30" s="172">
        <v>6.4</v>
      </c>
      <c r="F30" s="173"/>
      <c r="G30" s="174">
        <f>ROUND(E30*F30,2)</f>
        <v>0</v>
      </c>
      <c r="H30" s="173"/>
      <c r="I30" s="174">
        <f>ROUND(E30*H30,2)</f>
        <v>0</v>
      </c>
      <c r="J30" s="173"/>
      <c r="K30" s="174">
        <f>ROUND(E30*J30,2)</f>
        <v>0</v>
      </c>
      <c r="L30" s="174">
        <v>21</v>
      </c>
      <c r="M30" s="174">
        <f>G30*(1+L30/100)</f>
        <v>0</v>
      </c>
      <c r="N30" s="174">
        <v>0</v>
      </c>
      <c r="O30" s="174">
        <f>ROUND(E30*N30,2)</f>
        <v>0</v>
      </c>
      <c r="P30" s="174">
        <v>0.2</v>
      </c>
      <c r="Q30" s="174">
        <f>ROUND(E30*P30,2)</f>
        <v>1.28</v>
      </c>
      <c r="R30" s="174"/>
      <c r="S30" s="174" t="s">
        <v>183</v>
      </c>
      <c r="T30" s="175" t="s">
        <v>183</v>
      </c>
      <c r="U30" s="157">
        <v>0.1</v>
      </c>
      <c r="V30" s="157">
        <f>ROUND(E30*U30,2)</f>
        <v>0.64</v>
      </c>
      <c r="W30" s="157"/>
      <c r="X30" s="157" t="s">
        <v>129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130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>
      <c r="A31" s="155"/>
      <c r="B31" s="156"/>
      <c r="C31" s="186" t="s">
        <v>458</v>
      </c>
      <c r="D31" s="158"/>
      <c r="E31" s="159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>
      <c r="A32" s="155"/>
      <c r="B32" s="156"/>
      <c r="C32" s="186" t="s">
        <v>475</v>
      </c>
      <c r="D32" s="158"/>
      <c r="E32" s="159">
        <v>5.12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132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>
      <c r="A33" s="155"/>
      <c r="B33" s="156"/>
      <c r="C33" s="186" t="s">
        <v>476</v>
      </c>
      <c r="D33" s="158"/>
      <c r="E33" s="159">
        <v>1.28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132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>
      <c r="A34" s="176">
        <v>6</v>
      </c>
      <c r="B34" s="177" t="s">
        <v>477</v>
      </c>
      <c r="C34" s="187" t="s">
        <v>478</v>
      </c>
      <c r="D34" s="178" t="s">
        <v>182</v>
      </c>
      <c r="E34" s="179">
        <v>6.4</v>
      </c>
      <c r="F34" s="180"/>
      <c r="G34" s="181">
        <f>ROUND(E34*F34,2)</f>
        <v>0</v>
      </c>
      <c r="H34" s="180"/>
      <c r="I34" s="181">
        <f>ROUND(E34*H34,2)</f>
        <v>0</v>
      </c>
      <c r="J34" s="180"/>
      <c r="K34" s="181">
        <f>ROUND(E34*J34,2)</f>
        <v>0</v>
      </c>
      <c r="L34" s="181">
        <v>21</v>
      </c>
      <c r="M34" s="181">
        <f>G34*(1+L34/100)</f>
        <v>0</v>
      </c>
      <c r="N34" s="181">
        <v>0</v>
      </c>
      <c r="O34" s="181">
        <f>ROUND(E34*N34,2)</f>
        <v>0</v>
      </c>
      <c r="P34" s="181">
        <v>0</v>
      </c>
      <c r="Q34" s="181">
        <f>ROUND(E34*P34,2)</f>
        <v>0</v>
      </c>
      <c r="R34" s="181"/>
      <c r="S34" s="181" t="s">
        <v>183</v>
      </c>
      <c r="T34" s="182" t="s">
        <v>183</v>
      </c>
      <c r="U34" s="157">
        <v>0.1</v>
      </c>
      <c r="V34" s="157">
        <f>ROUND(E34*U34,2)</f>
        <v>0.64</v>
      </c>
      <c r="W34" s="157"/>
      <c r="X34" s="157" t="s">
        <v>129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130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>
      <c r="A35" s="169">
        <v>7</v>
      </c>
      <c r="B35" s="170" t="s">
        <v>479</v>
      </c>
      <c r="C35" s="185" t="s">
        <v>480</v>
      </c>
      <c r="D35" s="171" t="s">
        <v>454</v>
      </c>
      <c r="E35" s="172">
        <v>115.944</v>
      </c>
      <c r="F35" s="173"/>
      <c r="G35" s="174">
        <f>ROUND(E35*F35,2)</f>
        <v>0</v>
      </c>
      <c r="H35" s="173"/>
      <c r="I35" s="174">
        <f>ROUND(E35*H35,2)</f>
        <v>0</v>
      </c>
      <c r="J35" s="173"/>
      <c r="K35" s="174">
        <f>ROUND(E35*J35,2)</f>
        <v>0</v>
      </c>
      <c r="L35" s="174">
        <v>21</v>
      </c>
      <c r="M35" s="174">
        <f>G35*(1+L35/100)</f>
        <v>0</v>
      </c>
      <c r="N35" s="174">
        <v>0</v>
      </c>
      <c r="O35" s="174">
        <f>ROUND(E35*N35,2)</f>
        <v>0</v>
      </c>
      <c r="P35" s="174">
        <v>0</v>
      </c>
      <c r="Q35" s="174">
        <f>ROUND(E35*P35,2)</f>
        <v>0</v>
      </c>
      <c r="R35" s="174"/>
      <c r="S35" s="174" t="s">
        <v>183</v>
      </c>
      <c r="T35" s="175" t="s">
        <v>183</v>
      </c>
      <c r="U35" s="157">
        <v>1.1499999999999999</v>
      </c>
      <c r="V35" s="157">
        <f>ROUND(E35*U35,2)</f>
        <v>133.34</v>
      </c>
      <c r="W35" s="157"/>
      <c r="X35" s="157" t="s">
        <v>129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130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>
      <c r="A36" s="155"/>
      <c r="B36" s="156"/>
      <c r="C36" s="186" t="s">
        <v>455</v>
      </c>
      <c r="D36" s="158"/>
      <c r="E36" s="159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132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>
      <c r="A37" s="155"/>
      <c r="B37" s="156"/>
      <c r="C37" s="186" t="s">
        <v>455</v>
      </c>
      <c r="D37" s="158"/>
      <c r="E37" s="159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132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>
      <c r="A38" s="155"/>
      <c r="B38" s="156"/>
      <c r="C38" s="186" t="s">
        <v>481</v>
      </c>
      <c r="D38" s="158"/>
      <c r="E38" s="159">
        <v>66.643199999999993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132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>
      <c r="A39" s="155"/>
      <c r="B39" s="156"/>
      <c r="C39" s="186" t="s">
        <v>482</v>
      </c>
      <c r="D39" s="158"/>
      <c r="E39" s="159">
        <v>22.276800000000001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132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>
      <c r="A40" s="155"/>
      <c r="B40" s="156"/>
      <c r="C40" s="188" t="s">
        <v>202</v>
      </c>
      <c r="D40" s="160"/>
      <c r="E40" s="161">
        <v>88.92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132</v>
      </c>
      <c r="AH40" s="148">
        <v>1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>
      <c r="A41" s="155"/>
      <c r="B41" s="156"/>
      <c r="C41" s="186" t="s">
        <v>458</v>
      </c>
      <c r="D41" s="158"/>
      <c r="E41" s="159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132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>
      <c r="A42" s="155"/>
      <c r="B42" s="156"/>
      <c r="C42" s="186" t="s">
        <v>483</v>
      </c>
      <c r="D42" s="158"/>
      <c r="E42" s="159">
        <v>4.2496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132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>
      <c r="A43" s="155"/>
      <c r="B43" s="156"/>
      <c r="C43" s="186" t="s">
        <v>484</v>
      </c>
      <c r="D43" s="158"/>
      <c r="E43" s="159">
        <v>1.4463999999999999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132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>
      <c r="A44" s="155"/>
      <c r="B44" s="156"/>
      <c r="C44" s="188" t="s">
        <v>202</v>
      </c>
      <c r="D44" s="160"/>
      <c r="E44" s="161">
        <v>5.6959999999999997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132</v>
      </c>
      <c r="AH44" s="148">
        <v>1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>
      <c r="A45" s="155"/>
      <c r="B45" s="156"/>
      <c r="C45" s="186" t="s">
        <v>461</v>
      </c>
      <c r="D45" s="158"/>
      <c r="E45" s="159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132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>
      <c r="A46" s="155"/>
      <c r="B46" s="156"/>
      <c r="C46" s="186" t="s">
        <v>485</v>
      </c>
      <c r="D46" s="158"/>
      <c r="E46" s="159">
        <v>15.411199999999999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132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>
      <c r="A47" s="155"/>
      <c r="B47" s="156"/>
      <c r="C47" s="186" t="s">
        <v>486</v>
      </c>
      <c r="D47" s="158"/>
      <c r="E47" s="159">
        <v>5.9168000000000003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132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>
      <c r="A48" s="155"/>
      <c r="B48" s="156"/>
      <c r="C48" s="188" t="s">
        <v>202</v>
      </c>
      <c r="D48" s="160"/>
      <c r="E48" s="161">
        <v>21.327999999999999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132</v>
      </c>
      <c r="AH48" s="148">
        <v>1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ht="22.5" outlineLevel="1">
      <c r="A49" s="176">
        <v>8</v>
      </c>
      <c r="B49" s="177" t="s">
        <v>487</v>
      </c>
      <c r="C49" s="187" t="s">
        <v>488</v>
      </c>
      <c r="D49" s="178" t="s">
        <v>454</v>
      </c>
      <c r="E49" s="179">
        <v>35.92</v>
      </c>
      <c r="F49" s="180"/>
      <c r="G49" s="181">
        <f>ROUND(E49*F49,2)</f>
        <v>0</v>
      </c>
      <c r="H49" s="180"/>
      <c r="I49" s="181">
        <f>ROUND(E49*H49,2)</f>
        <v>0</v>
      </c>
      <c r="J49" s="180"/>
      <c r="K49" s="181">
        <f>ROUND(E49*J49,2)</f>
        <v>0</v>
      </c>
      <c r="L49" s="181">
        <v>21</v>
      </c>
      <c r="M49" s="181">
        <f>G49*(1+L49/100)</f>
        <v>0</v>
      </c>
      <c r="N49" s="181">
        <v>0</v>
      </c>
      <c r="O49" s="181">
        <f>ROUND(E49*N49,2)</f>
        <v>0</v>
      </c>
      <c r="P49" s="181">
        <v>0</v>
      </c>
      <c r="Q49" s="181">
        <f>ROUND(E49*P49,2)</f>
        <v>0</v>
      </c>
      <c r="R49" s="181"/>
      <c r="S49" s="181" t="s">
        <v>183</v>
      </c>
      <c r="T49" s="182" t="s">
        <v>183</v>
      </c>
      <c r="U49" s="157">
        <v>0.66800000000000004</v>
      </c>
      <c r="V49" s="157">
        <f>ROUND(E49*U49,2)</f>
        <v>23.99</v>
      </c>
      <c r="W49" s="157"/>
      <c r="X49" s="157" t="s">
        <v>129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130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>
      <c r="A50" s="176">
        <v>9</v>
      </c>
      <c r="B50" s="177" t="s">
        <v>489</v>
      </c>
      <c r="C50" s="187" t="s">
        <v>490</v>
      </c>
      <c r="D50" s="178" t="s">
        <v>454</v>
      </c>
      <c r="E50" s="179">
        <v>35.92</v>
      </c>
      <c r="F50" s="180"/>
      <c r="G50" s="181">
        <f>ROUND(E50*F50,2)</f>
        <v>0</v>
      </c>
      <c r="H50" s="180"/>
      <c r="I50" s="181">
        <f>ROUND(E50*H50,2)</f>
        <v>0</v>
      </c>
      <c r="J50" s="180"/>
      <c r="K50" s="181">
        <f>ROUND(E50*J50,2)</f>
        <v>0</v>
      </c>
      <c r="L50" s="181">
        <v>21</v>
      </c>
      <c r="M50" s="181">
        <f>G50*(1+L50/100)</f>
        <v>0</v>
      </c>
      <c r="N50" s="181">
        <v>0</v>
      </c>
      <c r="O50" s="181">
        <f>ROUND(E50*N50,2)</f>
        <v>0</v>
      </c>
      <c r="P50" s="181">
        <v>0</v>
      </c>
      <c r="Q50" s="181">
        <f>ROUND(E50*P50,2)</f>
        <v>0</v>
      </c>
      <c r="R50" s="181"/>
      <c r="S50" s="181" t="s">
        <v>183</v>
      </c>
      <c r="T50" s="182" t="s">
        <v>183</v>
      </c>
      <c r="U50" s="157">
        <v>0.59099999999999997</v>
      </c>
      <c r="V50" s="157">
        <f>ROUND(E50*U50,2)</f>
        <v>21.23</v>
      </c>
      <c r="W50" s="157"/>
      <c r="X50" s="157" t="s">
        <v>129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130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>
      <c r="A51" s="169">
        <v>10</v>
      </c>
      <c r="B51" s="170" t="s">
        <v>491</v>
      </c>
      <c r="C51" s="185" t="s">
        <v>492</v>
      </c>
      <c r="D51" s="171" t="s">
        <v>454</v>
      </c>
      <c r="E51" s="172">
        <v>35.92</v>
      </c>
      <c r="F51" s="173"/>
      <c r="G51" s="174">
        <f>ROUND(E51*F51,2)</f>
        <v>0</v>
      </c>
      <c r="H51" s="173"/>
      <c r="I51" s="174">
        <f>ROUND(E51*H51,2)</f>
        <v>0</v>
      </c>
      <c r="J51" s="173"/>
      <c r="K51" s="174">
        <f>ROUND(E51*J51,2)</f>
        <v>0</v>
      </c>
      <c r="L51" s="174">
        <v>21</v>
      </c>
      <c r="M51" s="174">
        <f>G51*(1+L51/100)</f>
        <v>0</v>
      </c>
      <c r="N51" s="174">
        <v>0</v>
      </c>
      <c r="O51" s="174">
        <f>ROUND(E51*N51,2)</f>
        <v>0</v>
      </c>
      <c r="P51" s="174">
        <v>0</v>
      </c>
      <c r="Q51" s="174">
        <f>ROUND(E51*P51,2)</f>
        <v>0</v>
      </c>
      <c r="R51" s="174"/>
      <c r="S51" s="174" t="s">
        <v>183</v>
      </c>
      <c r="T51" s="175" t="s">
        <v>183</v>
      </c>
      <c r="U51" s="157">
        <v>1.9379999999999999</v>
      </c>
      <c r="V51" s="157">
        <f>ROUND(E51*U51,2)</f>
        <v>69.61</v>
      </c>
      <c r="W51" s="157"/>
      <c r="X51" s="157" t="s">
        <v>129</v>
      </c>
      <c r="Y51" s="148"/>
      <c r="Z51" s="148"/>
      <c r="AA51" s="148"/>
      <c r="AB51" s="148"/>
      <c r="AC51" s="148"/>
      <c r="AD51" s="148"/>
      <c r="AE51" s="148"/>
      <c r="AF51" s="148"/>
      <c r="AG51" s="148" t="s">
        <v>130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>
      <c r="A52" s="155"/>
      <c r="B52" s="156"/>
      <c r="C52" s="186" t="s">
        <v>493</v>
      </c>
      <c r="D52" s="158"/>
      <c r="E52" s="159">
        <v>165.904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132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>
      <c r="A53" s="155"/>
      <c r="B53" s="156"/>
      <c r="C53" s="186" t="s">
        <v>494</v>
      </c>
      <c r="D53" s="158"/>
      <c r="E53" s="159">
        <v>-129.98400000000001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132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22.5" outlineLevel="1">
      <c r="A54" s="176">
        <v>11</v>
      </c>
      <c r="B54" s="177" t="s">
        <v>495</v>
      </c>
      <c r="C54" s="187" t="s">
        <v>496</v>
      </c>
      <c r="D54" s="178" t="s">
        <v>454</v>
      </c>
      <c r="E54" s="179">
        <v>35.92</v>
      </c>
      <c r="F54" s="180"/>
      <c r="G54" s="181">
        <f>ROUND(E54*F54,2)</f>
        <v>0</v>
      </c>
      <c r="H54" s="180"/>
      <c r="I54" s="181">
        <f>ROUND(E54*H54,2)</f>
        <v>0</v>
      </c>
      <c r="J54" s="180"/>
      <c r="K54" s="181">
        <f>ROUND(E54*J54,2)</f>
        <v>0</v>
      </c>
      <c r="L54" s="181">
        <v>21</v>
      </c>
      <c r="M54" s="181">
        <f>G54*(1+L54/100)</f>
        <v>0</v>
      </c>
      <c r="N54" s="181">
        <v>0</v>
      </c>
      <c r="O54" s="181">
        <f>ROUND(E54*N54,2)</f>
        <v>0</v>
      </c>
      <c r="P54" s="181">
        <v>0</v>
      </c>
      <c r="Q54" s="181">
        <f>ROUND(E54*P54,2)</f>
        <v>0</v>
      </c>
      <c r="R54" s="181"/>
      <c r="S54" s="181" t="s">
        <v>183</v>
      </c>
      <c r="T54" s="182" t="s">
        <v>183</v>
      </c>
      <c r="U54" s="157">
        <v>1.0999999999999999E-2</v>
      </c>
      <c r="V54" s="157">
        <f>ROUND(E54*U54,2)</f>
        <v>0.4</v>
      </c>
      <c r="W54" s="157"/>
      <c r="X54" s="157" t="s">
        <v>129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130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>
      <c r="A55" s="176">
        <v>12</v>
      </c>
      <c r="B55" s="177" t="s">
        <v>497</v>
      </c>
      <c r="C55" s="187" t="s">
        <v>498</v>
      </c>
      <c r="D55" s="178" t="s">
        <v>454</v>
      </c>
      <c r="E55" s="179">
        <v>35.92</v>
      </c>
      <c r="F55" s="180"/>
      <c r="G55" s="181">
        <f>ROUND(E55*F55,2)</f>
        <v>0</v>
      </c>
      <c r="H55" s="180"/>
      <c r="I55" s="181">
        <f>ROUND(E55*H55,2)</f>
        <v>0</v>
      </c>
      <c r="J55" s="180"/>
      <c r="K55" s="181">
        <f>ROUND(E55*J55,2)</f>
        <v>0</v>
      </c>
      <c r="L55" s="181">
        <v>21</v>
      </c>
      <c r="M55" s="181">
        <f>G55*(1+L55/100)</f>
        <v>0</v>
      </c>
      <c r="N55" s="181">
        <v>0</v>
      </c>
      <c r="O55" s="181">
        <f>ROUND(E55*N55,2)</f>
        <v>0</v>
      </c>
      <c r="P55" s="181">
        <v>0</v>
      </c>
      <c r="Q55" s="181">
        <f>ROUND(E55*P55,2)</f>
        <v>0</v>
      </c>
      <c r="R55" s="181"/>
      <c r="S55" s="181" t="s">
        <v>183</v>
      </c>
      <c r="T55" s="182" t="s">
        <v>183</v>
      </c>
      <c r="U55" s="157">
        <v>0</v>
      </c>
      <c r="V55" s="157">
        <f>ROUND(E55*U55,2)</f>
        <v>0</v>
      </c>
      <c r="W55" s="157"/>
      <c r="X55" s="157" t="s">
        <v>129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130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>
      <c r="A56" s="176">
        <v>13</v>
      </c>
      <c r="B56" s="177" t="s">
        <v>499</v>
      </c>
      <c r="C56" s="187" t="s">
        <v>500</v>
      </c>
      <c r="D56" s="178" t="s">
        <v>454</v>
      </c>
      <c r="E56" s="179">
        <v>35.92</v>
      </c>
      <c r="F56" s="180"/>
      <c r="G56" s="181">
        <f>ROUND(E56*F56,2)</f>
        <v>0</v>
      </c>
      <c r="H56" s="180"/>
      <c r="I56" s="181">
        <f>ROUND(E56*H56,2)</f>
        <v>0</v>
      </c>
      <c r="J56" s="180"/>
      <c r="K56" s="181">
        <f>ROUND(E56*J56,2)</f>
        <v>0</v>
      </c>
      <c r="L56" s="181">
        <v>21</v>
      </c>
      <c r="M56" s="181">
        <f>G56*(1+L56/100)</f>
        <v>0</v>
      </c>
      <c r="N56" s="181">
        <v>0</v>
      </c>
      <c r="O56" s="181">
        <f>ROUND(E56*N56,2)</f>
        <v>0</v>
      </c>
      <c r="P56" s="181">
        <v>0</v>
      </c>
      <c r="Q56" s="181">
        <f>ROUND(E56*P56,2)</f>
        <v>0</v>
      </c>
      <c r="R56" s="181"/>
      <c r="S56" s="181" t="s">
        <v>183</v>
      </c>
      <c r="T56" s="182" t="s">
        <v>183</v>
      </c>
      <c r="U56" s="157">
        <v>0</v>
      </c>
      <c r="V56" s="157">
        <f>ROUND(E56*U56,2)</f>
        <v>0</v>
      </c>
      <c r="W56" s="157"/>
      <c r="X56" s="157" t="s">
        <v>129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130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>
      <c r="A57" s="169">
        <v>14</v>
      </c>
      <c r="B57" s="170" t="s">
        <v>501</v>
      </c>
      <c r="C57" s="185" t="s">
        <v>502</v>
      </c>
      <c r="D57" s="171" t="s">
        <v>182</v>
      </c>
      <c r="E57" s="172">
        <v>100.8</v>
      </c>
      <c r="F57" s="173"/>
      <c r="G57" s="174">
        <f>ROUND(E57*F57,2)</f>
        <v>0</v>
      </c>
      <c r="H57" s="173"/>
      <c r="I57" s="174">
        <f>ROUND(E57*H57,2)</f>
        <v>0</v>
      </c>
      <c r="J57" s="173"/>
      <c r="K57" s="174">
        <f>ROUND(E57*J57,2)</f>
        <v>0</v>
      </c>
      <c r="L57" s="174">
        <v>21</v>
      </c>
      <c r="M57" s="174">
        <f>G57*(1+L57/100)</f>
        <v>0</v>
      </c>
      <c r="N57" s="174">
        <v>9.8999999999999999E-4</v>
      </c>
      <c r="O57" s="174">
        <f>ROUND(E57*N57,2)</f>
        <v>0.1</v>
      </c>
      <c r="P57" s="174">
        <v>0</v>
      </c>
      <c r="Q57" s="174">
        <f>ROUND(E57*P57,2)</f>
        <v>0</v>
      </c>
      <c r="R57" s="174"/>
      <c r="S57" s="174" t="s">
        <v>183</v>
      </c>
      <c r="T57" s="175" t="s">
        <v>183</v>
      </c>
      <c r="U57" s="157">
        <v>0.23599999999999999</v>
      </c>
      <c r="V57" s="157">
        <f>ROUND(E57*U57,2)</f>
        <v>23.79</v>
      </c>
      <c r="W57" s="157"/>
      <c r="X57" s="157" t="s">
        <v>129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130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>
      <c r="A58" s="155"/>
      <c r="B58" s="156"/>
      <c r="C58" s="186" t="s">
        <v>503</v>
      </c>
      <c r="D58" s="158"/>
      <c r="E58" s="159">
        <v>70.2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132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>
      <c r="A59" s="155"/>
      <c r="B59" s="156"/>
      <c r="C59" s="186" t="s">
        <v>504</v>
      </c>
      <c r="D59" s="158"/>
      <c r="E59" s="159">
        <v>4.8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132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>
      <c r="A60" s="155"/>
      <c r="B60" s="156"/>
      <c r="C60" s="186" t="s">
        <v>505</v>
      </c>
      <c r="D60" s="158"/>
      <c r="E60" s="159">
        <v>25.8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132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>
      <c r="A61" s="176">
        <v>15</v>
      </c>
      <c r="B61" s="177" t="s">
        <v>506</v>
      </c>
      <c r="C61" s="187" t="s">
        <v>507</v>
      </c>
      <c r="D61" s="178" t="s">
        <v>182</v>
      </c>
      <c r="E61" s="179">
        <v>100.8</v>
      </c>
      <c r="F61" s="180"/>
      <c r="G61" s="181">
        <f>ROUND(E61*F61,2)</f>
        <v>0</v>
      </c>
      <c r="H61" s="180"/>
      <c r="I61" s="181">
        <f>ROUND(E61*H61,2)</f>
        <v>0</v>
      </c>
      <c r="J61" s="180"/>
      <c r="K61" s="181">
        <f>ROUND(E61*J61,2)</f>
        <v>0</v>
      </c>
      <c r="L61" s="181">
        <v>21</v>
      </c>
      <c r="M61" s="181">
        <f>G61*(1+L61/100)</f>
        <v>0</v>
      </c>
      <c r="N61" s="181">
        <v>0</v>
      </c>
      <c r="O61" s="181">
        <f>ROUND(E61*N61,2)</f>
        <v>0</v>
      </c>
      <c r="P61" s="181">
        <v>0</v>
      </c>
      <c r="Q61" s="181">
        <f>ROUND(E61*P61,2)</f>
        <v>0</v>
      </c>
      <c r="R61" s="181"/>
      <c r="S61" s="181" t="s">
        <v>183</v>
      </c>
      <c r="T61" s="182" t="s">
        <v>183</v>
      </c>
      <c r="U61" s="157">
        <v>7.0000000000000007E-2</v>
      </c>
      <c r="V61" s="157">
        <f>ROUND(E61*U61,2)</f>
        <v>7.06</v>
      </c>
      <c r="W61" s="157"/>
      <c r="X61" s="157" t="s">
        <v>129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130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>
      <c r="A62" s="169">
        <v>16</v>
      </c>
      <c r="B62" s="170" t="s">
        <v>508</v>
      </c>
      <c r="C62" s="185" t="s">
        <v>509</v>
      </c>
      <c r="D62" s="171" t="s">
        <v>274</v>
      </c>
      <c r="E62" s="172">
        <v>0.8</v>
      </c>
      <c r="F62" s="173"/>
      <c r="G62" s="174">
        <f>ROUND(E62*F62,2)</f>
        <v>0</v>
      </c>
      <c r="H62" s="173"/>
      <c r="I62" s="174">
        <f>ROUND(E62*H62,2)</f>
        <v>0</v>
      </c>
      <c r="J62" s="173"/>
      <c r="K62" s="174">
        <f>ROUND(E62*J62,2)</f>
        <v>0</v>
      </c>
      <c r="L62" s="174">
        <v>21</v>
      </c>
      <c r="M62" s="174">
        <f>G62*(1+L62/100)</f>
        <v>0</v>
      </c>
      <c r="N62" s="174">
        <v>3.9739999999999998E-2</v>
      </c>
      <c r="O62" s="174">
        <f>ROUND(E62*N62,2)</f>
        <v>0.03</v>
      </c>
      <c r="P62" s="174">
        <v>0</v>
      </c>
      <c r="Q62" s="174">
        <f>ROUND(E62*P62,2)</f>
        <v>0</v>
      </c>
      <c r="R62" s="174"/>
      <c r="S62" s="174" t="s">
        <v>183</v>
      </c>
      <c r="T62" s="175" t="s">
        <v>183</v>
      </c>
      <c r="U62" s="157">
        <v>0.753</v>
      </c>
      <c r="V62" s="157">
        <f>ROUND(E62*U62,2)</f>
        <v>0.6</v>
      </c>
      <c r="W62" s="157"/>
      <c r="X62" s="157" t="s">
        <v>129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130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>
      <c r="A63" s="155"/>
      <c r="B63" s="156"/>
      <c r="C63" s="186" t="s">
        <v>510</v>
      </c>
      <c r="D63" s="158"/>
      <c r="E63" s="159">
        <v>0.8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132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>
      <c r="A64" s="169">
        <v>17</v>
      </c>
      <c r="B64" s="170" t="s">
        <v>511</v>
      </c>
      <c r="C64" s="185" t="s">
        <v>512</v>
      </c>
      <c r="D64" s="171" t="s">
        <v>274</v>
      </c>
      <c r="E64" s="172">
        <v>0.8</v>
      </c>
      <c r="F64" s="173"/>
      <c r="G64" s="174">
        <f>ROUND(E64*F64,2)</f>
        <v>0</v>
      </c>
      <c r="H64" s="173"/>
      <c r="I64" s="174">
        <f>ROUND(E64*H64,2)</f>
        <v>0</v>
      </c>
      <c r="J64" s="173"/>
      <c r="K64" s="174">
        <f>ROUND(E64*J64,2)</f>
        <v>0</v>
      </c>
      <c r="L64" s="174">
        <v>21</v>
      </c>
      <c r="M64" s="174">
        <f>G64*(1+L64/100)</f>
        <v>0</v>
      </c>
      <c r="N64" s="174">
        <v>1.0699999999999999E-2</v>
      </c>
      <c r="O64" s="174">
        <f>ROUND(E64*N64,2)</f>
        <v>0.01</v>
      </c>
      <c r="P64" s="174">
        <v>0</v>
      </c>
      <c r="Q64" s="174">
        <f>ROUND(E64*P64,2)</f>
        <v>0</v>
      </c>
      <c r="R64" s="174"/>
      <c r="S64" s="174" t="s">
        <v>183</v>
      </c>
      <c r="T64" s="175" t="s">
        <v>183</v>
      </c>
      <c r="U64" s="157">
        <v>0.90800000000000003</v>
      </c>
      <c r="V64" s="157">
        <f>ROUND(E64*U64,2)</f>
        <v>0.73</v>
      </c>
      <c r="W64" s="157"/>
      <c r="X64" s="157" t="s">
        <v>129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130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>
      <c r="A65" s="155"/>
      <c r="B65" s="156"/>
      <c r="C65" s="186" t="s">
        <v>510</v>
      </c>
      <c r="D65" s="158"/>
      <c r="E65" s="159">
        <v>0.8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132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>
      <c r="A66" s="169">
        <v>18</v>
      </c>
      <c r="B66" s="170" t="s">
        <v>513</v>
      </c>
      <c r="C66" s="185" t="s">
        <v>514</v>
      </c>
      <c r="D66" s="171" t="s">
        <v>182</v>
      </c>
      <c r="E66" s="172">
        <v>93.6</v>
      </c>
      <c r="F66" s="173"/>
      <c r="G66" s="174">
        <f>ROUND(E66*F66,2)</f>
        <v>0</v>
      </c>
      <c r="H66" s="173"/>
      <c r="I66" s="174">
        <f>ROUND(E66*H66,2)</f>
        <v>0</v>
      </c>
      <c r="J66" s="173"/>
      <c r="K66" s="174">
        <f>ROUND(E66*J66,2)</f>
        <v>0</v>
      </c>
      <c r="L66" s="174">
        <v>21</v>
      </c>
      <c r="M66" s="174">
        <f>G66*(1+L66/100)</f>
        <v>0</v>
      </c>
      <c r="N66" s="174">
        <v>0</v>
      </c>
      <c r="O66" s="174">
        <f>ROUND(E66*N66,2)</f>
        <v>0</v>
      </c>
      <c r="P66" s="174">
        <v>0</v>
      </c>
      <c r="Q66" s="174">
        <f>ROUND(E66*P66,2)</f>
        <v>0</v>
      </c>
      <c r="R66" s="174"/>
      <c r="S66" s="174" t="s">
        <v>183</v>
      </c>
      <c r="T66" s="175" t="s">
        <v>183</v>
      </c>
      <c r="U66" s="157">
        <v>0.17699999999999999</v>
      </c>
      <c r="V66" s="157">
        <f>ROUND(E66*U66,2)</f>
        <v>16.57</v>
      </c>
      <c r="W66" s="157"/>
      <c r="X66" s="157" t="s">
        <v>129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130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>
      <c r="A67" s="155"/>
      <c r="B67" s="156"/>
      <c r="C67" s="186" t="s">
        <v>455</v>
      </c>
      <c r="D67" s="158"/>
      <c r="E67" s="159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132</v>
      </c>
      <c r="AH67" s="148">
        <v>0</v>
      </c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>
      <c r="A68" s="155"/>
      <c r="B68" s="156"/>
      <c r="C68" s="186" t="s">
        <v>515</v>
      </c>
      <c r="D68" s="158"/>
      <c r="E68" s="159">
        <v>93.6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132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>
      <c r="A69" s="176">
        <v>19</v>
      </c>
      <c r="B69" s="177" t="s">
        <v>516</v>
      </c>
      <c r="C69" s="187" t="s">
        <v>517</v>
      </c>
      <c r="D69" s="178" t="s">
        <v>182</v>
      </c>
      <c r="E69" s="179">
        <v>93.6</v>
      </c>
      <c r="F69" s="180"/>
      <c r="G69" s="181">
        <f>ROUND(E69*F69,2)</f>
        <v>0</v>
      </c>
      <c r="H69" s="180"/>
      <c r="I69" s="181">
        <f>ROUND(E69*H69,2)</f>
        <v>0</v>
      </c>
      <c r="J69" s="180"/>
      <c r="K69" s="181">
        <f>ROUND(E69*J69,2)</f>
        <v>0</v>
      </c>
      <c r="L69" s="181">
        <v>21</v>
      </c>
      <c r="M69" s="181">
        <f>G69*(1+L69/100)</f>
        <v>0</v>
      </c>
      <c r="N69" s="181">
        <v>0</v>
      </c>
      <c r="O69" s="181">
        <f>ROUND(E69*N69,2)</f>
        <v>0</v>
      </c>
      <c r="P69" s="181">
        <v>0</v>
      </c>
      <c r="Q69" s="181">
        <f>ROUND(E69*P69,2)</f>
        <v>0</v>
      </c>
      <c r="R69" s="181"/>
      <c r="S69" s="181" t="s">
        <v>183</v>
      </c>
      <c r="T69" s="182" t="s">
        <v>183</v>
      </c>
      <c r="U69" s="157">
        <v>0.06</v>
      </c>
      <c r="V69" s="157">
        <f>ROUND(E69*U69,2)</f>
        <v>5.62</v>
      </c>
      <c r="W69" s="157"/>
      <c r="X69" s="157" t="s">
        <v>129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130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>
      <c r="A70" s="169">
        <v>20</v>
      </c>
      <c r="B70" s="170" t="s">
        <v>518</v>
      </c>
      <c r="C70" s="185" t="s">
        <v>519</v>
      </c>
      <c r="D70" s="171" t="s">
        <v>520</v>
      </c>
      <c r="E70" s="172">
        <v>3.0888</v>
      </c>
      <c r="F70" s="173"/>
      <c r="G70" s="174">
        <f>ROUND(E70*F70,2)</f>
        <v>0</v>
      </c>
      <c r="H70" s="173"/>
      <c r="I70" s="174">
        <f>ROUND(E70*H70,2)</f>
        <v>0</v>
      </c>
      <c r="J70" s="173"/>
      <c r="K70" s="174">
        <f>ROUND(E70*J70,2)</f>
        <v>0</v>
      </c>
      <c r="L70" s="174">
        <v>21</v>
      </c>
      <c r="M70" s="174">
        <f>G70*(1+L70/100)</f>
        <v>0</v>
      </c>
      <c r="N70" s="174">
        <v>1E-3</v>
      </c>
      <c r="O70" s="174">
        <f>ROUND(E70*N70,2)</f>
        <v>0</v>
      </c>
      <c r="P70" s="174">
        <v>0</v>
      </c>
      <c r="Q70" s="174">
        <f>ROUND(E70*P70,2)</f>
        <v>0</v>
      </c>
      <c r="R70" s="174" t="s">
        <v>521</v>
      </c>
      <c r="S70" s="174" t="s">
        <v>183</v>
      </c>
      <c r="T70" s="175" t="s">
        <v>183</v>
      </c>
      <c r="U70" s="157">
        <v>0</v>
      </c>
      <c r="V70" s="157">
        <f>ROUND(E70*U70,2)</f>
        <v>0</v>
      </c>
      <c r="W70" s="157"/>
      <c r="X70" s="157" t="s">
        <v>269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270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>
      <c r="A71" s="155"/>
      <c r="B71" s="156"/>
      <c r="C71" s="186" t="s">
        <v>455</v>
      </c>
      <c r="D71" s="158"/>
      <c r="E71" s="159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132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>
      <c r="A72" s="155"/>
      <c r="B72" s="156"/>
      <c r="C72" s="186" t="s">
        <v>522</v>
      </c>
      <c r="D72" s="158"/>
      <c r="E72" s="159">
        <v>3.0888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132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>
      <c r="A73" s="169">
        <v>21</v>
      </c>
      <c r="B73" s="170" t="s">
        <v>523</v>
      </c>
      <c r="C73" s="185" t="s">
        <v>524</v>
      </c>
      <c r="D73" s="171" t="s">
        <v>454</v>
      </c>
      <c r="E73" s="172">
        <v>10.752000000000001</v>
      </c>
      <c r="F73" s="173"/>
      <c r="G73" s="174">
        <f>ROUND(E73*F73,2)</f>
        <v>0</v>
      </c>
      <c r="H73" s="173"/>
      <c r="I73" s="174">
        <f>ROUND(E73*H73,2)</f>
        <v>0</v>
      </c>
      <c r="J73" s="173"/>
      <c r="K73" s="174">
        <f>ROUND(E73*J73,2)</f>
        <v>0</v>
      </c>
      <c r="L73" s="174">
        <v>21</v>
      </c>
      <c r="M73" s="174">
        <f>G73*(1+L73/100)</f>
        <v>0</v>
      </c>
      <c r="N73" s="174">
        <v>0</v>
      </c>
      <c r="O73" s="174">
        <f>ROUND(E73*N73,2)</f>
        <v>0</v>
      </c>
      <c r="P73" s="174">
        <v>0</v>
      </c>
      <c r="Q73" s="174">
        <f>ROUND(E73*P73,2)</f>
        <v>0</v>
      </c>
      <c r="R73" s="174"/>
      <c r="S73" s="174" t="s">
        <v>183</v>
      </c>
      <c r="T73" s="175" t="s">
        <v>183</v>
      </c>
      <c r="U73" s="157">
        <v>1.587</v>
      </c>
      <c r="V73" s="157">
        <f>ROUND(E73*U73,2)</f>
        <v>17.059999999999999</v>
      </c>
      <c r="W73" s="157"/>
      <c r="X73" s="157" t="s">
        <v>129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130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ht="22.5" outlineLevel="1">
      <c r="A74" s="155"/>
      <c r="B74" s="156"/>
      <c r="C74" s="186" t="s">
        <v>525</v>
      </c>
      <c r="D74" s="158"/>
      <c r="E74" s="159">
        <v>7.4880000000000004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132</v>
      </c>
      <c r="AH74" s="148">
        <v>0</v>
      </c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>
      <c r="A75" s="155"/>
      <c r="B75" s="156"/>
      <c r="C75" s="186" t="s">
        <v>526</v>
      </c>
      <c r="D75" s="158"/>
      <c r="E75" s="159">
        <v>0.51200000000000001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132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>
      <c r="A76" s="155"/>
      <c r="B76" s="156"/>
      <c r="C76" s="186" t="s">
        <v>527</v>
      </c>
      <c r="D76" s="158"/>
      <c r="E76" s="159">
        <v>2.7519999999999998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132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>
      <c r="A77" s="169">
        <v>22</v>
      </c>
      <c r="B77" s="170" t="s">
        <v>528</v>
      </c>
      <c r="C77" s="185" t="s">
        <v>529</v>
      </c>
      <c r="D77" s="171" t="s">
        <v>193</v>
      </c>
      <c r="E77" s="172">
        <v>20.307300000000001</v>
      </c>
      <c r="F77" s="173"/>
      <c r="G77" s="174">
        <f>ROUND(E77*F77,2)</f>
        <v>0</v>
      </c>
      <c r="H77" s="173"/>
      <c r="I77" s="174">
        <f>ROUND(E77*H77,2)</f>
        <v>0</v>
      </c>
      <c r="J77" s="173"/>
      <c r="K77" s="174">
        <f>ROUND(E77*J77,2)</f>
        <v>0</v>
      </c>
      <c r="L77" s="174">
        <v>21</v>
      </c>
      <c r="M77" s="174">
        <f>G77*(1+L77/100)</f>
        <v>0</v>
      </c>
      <c r="N77" s="174">
        <v>1</v>
      </c>
      <c r="O77" s="174">
        <f>ROUND(E77*N77,2)</f>
        <v>20.309999999999999</v>
      </c>
      <c r="P77" s="174">
        <v>0</v>
      </c>
      <c r="Q77" s="174">
        <f>ROUND(E77*P77,2)</f>
        <v>0</v>
      </c>
      <c r="R77" s="174" t="s">
        <v>521</v>
      </c>
      <c r="S77" s="174" t="s">
        <v>183</v>
      </c>
      <c r="T77" s="175" t="s">
        <v>183</v>
      </c>
      <c r="U77" s="157">
        <v>0</v>
      </c>
      <c r="V77" s="157">
        <f>ROUND(E77*U77,2)</f>
        <v>0</v>
      </c>
      <c r="W77" s="157"/>
      <c r="X77" s="157" t="s">
        <v>269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270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>
      <c r="A78" s="155"/>
      <c r="B78" s="156"/>
      <c r="C78" s="196" t="s">
        <v>530</v>
      </c>
      <c r="D78" s="192"/>
      <c r="E78" s="193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132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ht="22.5" outlineLevel="1">
      <c r="A79" s="155"/>
      <c r="B79" s="156"/>
      <c r="C79" s="197" t="s">
        <v>531</v>
      </c>
      <c r="D79" s="192"/>
      <c r="E79" s="193">
        <v>7.4880000000000004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132</v>
      </c>
      <c r="AH79" s="148">
        <v>2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>
      <c r="A80" s="155"/>
      <c r="B80" s="156"/>
      <c r="C80" s="197" t="s">
        <v>532</v>
      </c>
      <c r="D80" s="192"/>
      <c r="E80" s="193">
        <v>0.51200000000000001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132</v>
      </c>
      <c r="AH80" s="148">
        <v>2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>
      <c r="A81" s="155"/>
      <c r="B81" s="156"/>
      <c r="C81" s="197" t="s">
        <v>533</v>
      </c>
      <c r="D81" s="192"/>
      <c r="E81" s="193">
        <v>2.7519999999999998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132</v>
      </c>
      <c r="AH81" s="148">
        <v>2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>
      <c r="A82" s="155"/>
      <c r="B82" s="156"/>
      <c r="C82" s="198" t="s">
        <v>534</v>
      </c>
      <c r="D82" s="194"/>
      <c r="E82" s="195">
        <v>10.752000000000001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132</v>
      </c>
      <c r="AH82" s="148">
        <v>3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>
      <c r="A83" s="155"/>
      <c r="B83" s="156"/>
      <c r="C83" s="196" t="s">
        <v>535</v>
      </c>
      <c r="D83" s="192"/>
      <c r="E83" s="193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132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>
      <c r="A84" s="155"/>
      <c r="B84" s="156"/>
      <c r="C84" s="186" t="s">
        <v>536</v>
      </c>
      <c r="D84" s="158"/>
      <c r="E84" s="159">
        <v>20.307300000000001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132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>
      <c r="A85" s="163" t="s">
        <v>122</v>
      </c>
      <c r="B85" s="164" t="s">
        <v>64</v>
      </c>
      <c r="C85" s="184" t="s">
        <v>65</v>
      </c>
      <c r="D85" s="165"/>
      <c r="E85" s="166"/>
      <c r="F85" s="167"/>
      <c r="G85" s="167">
        <f>SUMIF(AG86:AG89,"&lt;&gt;NOR",G86:G89)</f>
        <v>0</v>
      </c>
      <c r="H85" s="167"/>
      <c r="I85" s="167">
        <f>SUM(I86:I89)</f>
        <v>0</v>
      </c>
      <c r="J85" s="167"/>
      <c r="K85" s="167">
        <f>SUM(K86:K89)</f>
        <v>0</v>
      </c>
      <c r="L85" s="167"/>
      <c r="M85" s="167">
        <f>SUM(M86:M89)</f>
        <v>0</v>
      </c>
      <c r="N85" s="167"/>
      <c r="O85" s="167">
        <f>SUM(O86:O89)</f>
        <v>12.17</v>
      </c>
      <c r="P85" s="167"/>
      <c r="Q85" s="167">
        <f>SUM(Q86:Q89)</f>
        <v>0</v>
      </c>
      <c r="R85" s="167"/>
      <c r="S85" s="167"/>
      <c r="T85" s="168"/>
      <c r="U85" s="162"/>
      <c r="V85" s="162">
        <f>SUM(V86:V89)</f>
        <v>18.22</v>
      </c>
      <c r="W85" s="162"/>
      <c r="X85" s="162"/>
      <c r="AG85" t="s">
        <v>123</v>
      </c>
    </row>
    <row r="86" spans="1:60" outlineLevel="1">
      <c r="A86" s="169">
        <v>23</v>
      </c>
      <c r="B86" s="170" t="s">
        <v>537</v>
      </c>
      <c r="C86" s="185" t="s">
        <v>538</v>
      </c>
      <c r="D86" s="171" t="s">
        <v>454</v>
      </c>
      <c r="E86" s="172">
        <v>10.752000000000001</v>
      </c>
      <c r="F86" s="173"/>
      <c r="G86" s="174">
        <f>ROUND(E86*F86,2)</f>
        <v>0</v>
      </c>
      <c r="H86" s="173"/>
      <c r="I86" s="174">
        <f>ROUND(E86*H86,2)</f>
        <v>0</v>
      </c>
      <c r="J86" s="173"/>
      <c r="K86" s="174">
        <f>ROUND(E86*J86,2)</f>
        <v>0</v>
      </c>
      <c r="L86" s="174">
        <v>21</v>
      </c>
      <c r="M86" s="174">
        <f>G86*(1+L86/100)</f>
        <v>0</v>
      </c>
      <c r="N86" s="174">
        <v>1.1322000000000001</v>
      </c>
      <c r="O86" s="174">
        <f>ROUND(E86*N86,2)</f>
        <v>12.17</v>
      </c>
      <c r="P86" s="174">
        <v>0</v>
      </c>
      <c r="Q86" s="174">
        <f>ROUND(E86*P86,2)</f>
        <v>0</v>
      </c>
      <c r="R86" s="174"/>
      <c r="S86" s="174" t="s">
        <v>183</v>
      </c>
      <c r="T86" s="175" t="s">
        <v>183</v>
      </c>
      <c r="U86" s="157">
        <v>1.6950000000000001</v>
      </c>
      <c r="V86" s="157">
        <f>ROUND(E86*U86,2)</f>
        <v>18.22</v>
      </c>
      <c r="W86" s="157"/>
      <c r="X86" s="157" t="s">
        <v>129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130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>
      <c r="A87" s="155"/>
      <c r="B87" s="156"/>
      <c r="C87" s="186" t="s">
        <v>525</v>
      </c>
      <c r="D87" s="158"/>
      <c r="E87" s="159">
        <v>7.4880000000000004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132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>
      <c r="A88" s="155"/>
      <c r="B88" s="156"/>
      <c r="C88" s="186" t="s">
        <v>526</v>
      </c>
      <c r="D88" s="158"/>
      <c r="E88" s="159">
        <v>0.51200000000000001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132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>
      <c r="A89" s="155"/>
      <c r="B89" s="156"/>
      <c r="C89" s="186" t="s">
        <v>527</v>
      </c>
      <c r="D89" s="158"/>
      <c r="E89" s="159">
        <v>2.7519999999999998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132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>
      <c r="A90" s="163" t="s">
        <v>122</v>
      </c>
      <c r="B90" s="164" t="s">
        <v>66</v>
      </c>
      <c r="C90" s="184" t="s">
        <v>67</v>
      </c>
      <c r="D90" s="165"/>
      <c r="E90" s="166"/>
      <c r="F90" s="167"/>
      <c r="G90" s="167">
        <f>SUMIF(AG91:AG115,"&lt;&gt;NOR",G91:G115)</f>
        <v>0</v>
      </c>
      <c r="H90" s="167"/>
      <c r="I90" s="167">
        <f>SUM(I91:I115)</f>
        <v>0</v>
      </c>
      <c r="J90" s="167"/>
      <c r="K90" s="167">
        <f>SUM(K91:K115)</f>
        <v>0</v>
      </c>
      <c r="L90" s="167"/>
      <c r="M90" s="167">
        <f>SUM(M91:M115)</f>
        <v>0</v>
      </c>
      <c r="N90" s="167"/>
      <c r="O90" s="167">
        <f>SUM(O91:O115)</f>
        <v>39.930000000000007</v>
      </c>
      <c r="P90" s="167"/>
      <c r="Q90" s="167">
        <f>SUM(Q91:Q115)</f>
        <v>0</v>
      </c>
      <c r="R90" s="167"/>
      <c r="S90" s="167"/>
      <c r="T90" s="168"/>
      <c r="U90" s="162"/>
      <c r="V90" s="162">
        <f>SUM(V91:V115)</f>
        <v>18.34</v>
      </c>
      <c r="W90" s="162"/>
      <c r="X90" s="162"/>
      <c r="AG90" t="s">
        <v>123</v>
      </c>
    </row>
    <row r="91" spans="1:60" outlineLevel="1">
      <c r="A91" s="169">
        <v>24</v>
      </c>
      <c r="B91" s="170" t="s">
        <v>539</v>
      </c>
      <c r="C91" s="185" t="s">
        <v>540</v>
      </c>
      <c r="D91" s="171" t="s">
        <v>182</v>
      </c>
      <c r="E91" s="172">
        <v>6.4</v>
      </c>
      <c r="F91" s="173"/>
      <c r="G91" s="174">
        <f>ROUND(E91*F91,2)</f>
        <v>0</v>
      </c>
      <c r="H91" s="173"/>
      <c r="I91" s="174">
        <f>ROUND(E91*H91,2)</f>
        <v>0</v>
      </c>
      <c r="J91" s="173"/>
      <c r="K91" s="174">
        <f>ROUND(E91*J91,2)</f>
        <v>0</v>
      </c>
      <c r="L91" s="174">
        <v>21</v>
      </c>
      <c r="M91" s="174">
        <f>G91*(1+L91/100)</f>
        <v>0</v>
      </c>
      <c r="N91" s="174">
        <v>0.11</v>
      </c>
      <c r="O91" s="174">
        <f>ROUND(E91*N91,2)</f>
        <v>0.7</v>
      </c>
      <c r="P91" s="174">
        <v>0</v>
      </c>
      <c r="Q91" s="174">
        <f>ROUND(E91*P91,2)</f>
        <v>0</v>
      </c>
      <c r="R91" s="174"/>
      <c r="S91" s="174" t="s">
        <v>183</v>
      </c>
      <c r="T91" s="175" t="s">
        <v>183</v>
      </c>
      <c r="U91" s="157">
        <v>1.1930000000000001</v>
      </c>
      <c r="V91" s="157">
        <f>ROUND(E91*U91,2)</f>
        <v>7.64</v>
      </c>
      <c r="W91" s="157"/>
      <c r="X91" s="157" t="s">
        <v>129</v>
      </c>
      <c r="Y91" s="148"/>
      <c r="Z91" s="148"/>
      <c r="AA91" s="148"/>
      <c r="AB91" s="148"/>
      <c r="AC91" s="148"/>
      <c r="AD91" s="148"/>
      <c r="AE91" s="148"/>
      <c r="AF91" s="148"/>
      <c r="AG91" s="148" t="s">
        <v>130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>
      <c r="A92" s="155"/>
      <c r="B92" s="156"/>
      <c r="C92" s="186" t="s">
        <v>458</v>
      </c>
      <c r="D92" s="158"/>
      <c r="E92" s="159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132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>
      <c r="A93" s="155"/>
      <c r="B93" s="156"/>
      <c r="C93" s="186" t="s">
        <v>541</v>
      </c>
      <c r="D93" s="158"/>
      <c r="E93" s="159">
        <v>6.4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132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>
      <c r="A94" s="169">
        <v>25</v>
      </c>
      <c r="B94" s="170" t="s">
        <v>542</v>
      </c>
      <c r="C94" s="185" t="s">
        <v>543</v>
      </c>
      <c r="D94" s="171" t="s">
        <v>182</v>
      </c>
      <c r="E94" s="172">
        <v>6.4</v>
      </c>
      <c r="F94" s="173"/>
      <c r="G94" s="174">
        <f>ROUND(E94*F94,2)</f>
        <v>0</v>
      </c>
      <c r="H94" s="173"/>
      <c r="I94" s="174">
        <f>ROUND(E94*H94,2)</f>
        <v>0</v>
      </c>
      <c r="J94" s="173"/>
      <c r="K94" s="174">
        <f>ROUND(E94*J94,2)</f>
        <v>0</v>
      </c>
      <c r="L94" s="174">
        <v>21</v>
      </c>
      <c r="M94" s="174">
        <f>G94*(1+L94/100)</f>
        <v>0</v>
      </c>
      <c r="N94" s="174">
        <v>0.28799999999999998</v>
      </c>
      <c r="O94" s="174">
        <f>ROUND(E94*N94,2)</f>
        <v>1.84</v>
      </c>
      <c r="P94" s="174">
        <v>0</v>
      </c>
      <c r="Q94" s="174">
        <f>ROUND(E94*P94,2)</f>
        <v>0</v>
      </c>
      <c r="R94" s="174"/>
      <c r="S94" s="174" t="s">
        <v>183</v>
      </c>
      <c r="T94" s="175" t="s">
        <v>183</v>
      </c>
      <c r="U94" s="157">
        <v>2.3E-2</v>
      </c>
      <c r="V94" s="157">
        <f>ROUND(E94*U94,2)</f>
        <v>0.15</v>
      </c>
      <c r="W94" s="157"/>
      <c r="X94" s="157" t="s">
        <v>129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130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>
      <c r="A95" s="155"/>
      <c r="B95" s="156"/>
      <c r="C95" s="186" t="s">
        <v>458</v>
      </c>
      <c r="D95" s="158"/>
      <c r="E95" s="159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132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>
      <c r="A96" s="155"/>
      <c r="B96" s="156"/>
      <c r="C96" s="186" t="s">
        <v>541</v>
      </c>
      <c r="D96" s="158"/>
      <c r="E96" s="159">
        <v>6.4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132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>
      <c r="A97" s="169">
        <v>26</v>
      </c>
      <c r="B97" s="170" t="s">
        <v>544</v>
      </c>
      <c r="C97" s="185" t="s">
        <v>545</v>
      </c>
      <c r="D97" s="171" t="s">
        <v>182</v>
      </c>
      <c r="E97" s="172">
        <v>34.4</v>
      </c>
      <c r="F97" s="173"/>
      <c r="G97" s="174">
        <f>ROUND(E97*F97,2)</f>
        <v>0</v>
      </c>
      <c r="H97" s="173"/>
      <c r="I97" s="174">
        <f>ROUND(E97*H97,2)</f>
        <v>0</v>
      </c>
      <c r="J97" s="173"/>
      <c r="K97" s="174">
        <f>ROUND(E97*J97,2)</f>
        <v>0</v>
      </c>
      <c r="L97" s="174">
        <v>21</v>
      </c>
      <c r="M97" s="174">
        <f>G97*(1+L97/100)</f>
        <v>0</v>
      </c>
      <c r="N97" s="174">
        <v>0.12966</v>
      </c>
      <c r="O97" s="174">
        <f>ROUND(E97*N97,2)</f>
        <v>4.46</v>
      </c>
      <c r="P97" s="174">
        <v>0</v>
      </c>
      <c r="Q97" s="174">
        <f>ROUND(E97*P97,2)</f>
        <v>0</v>
      </c>
      <c r="R97" s="174"/>
      <c r="S97" s="174" t="s">
        <v>127</v>
      </c>
      <c r="T97" s="175" t="s">
        <v>128</v>
      </c>
      <c r="U97" s="157">
        <v>7.1999999999999995E-2</v>
      </c>
      <c r="V97" s="157">
        <f>ROUND(E97*U97,2)</f>
        <v>2.48</v>
      </c>
      <c r="W97" s="157"/>
      <c r="X97" s="157" t="s">
        <v>129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130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>
      <c r="A98" s="155"/>
      <c r="B98" s="156"/>
      <c r="C98" s="186" t="s">
        <v>461</v>
      </c>
      <c r="D98" s="158"/>
      <c r="E98" s="159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132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>
      <c r="A99" s="155"/>
      <c r="B99" s="156"/>
      <c r="C99" s="186" t="s">
        <v>546</v>
      </c>
      <c r="D99" s="158"/>
      <c r="E99" s="159">
        <v>34.4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132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>
      <c r="A100" s="169">
        <v>27</v>
      </c>
      <c r="B100" s="170" t="s">
        <v>547</v>
      </c>
      <c r="C100" s="185" t="s">
        <v>548</v>
      </c>
      <c r="D100" s="171" t="s">
        <v>182</v>
      </c>
      <c r="E100" s="172">
        <v>68.8</v>
      </c>
      <c r="F100" s="173"/>
      <c r="G100" s="174">
        <f>ROUND(E100*F100,2)</f>
        <v>0</v>
      </c>
      <c r="H100" s="173"/>
      <c r="I100" s="174">
        <f>ROUND(E100*H100,2)</f>
        <v>0</v>
      </c>
      <c r="J100" s="173"/>
      <c r="K100" s="174">
        <f>ROUND(E100*J100,2)</f>
        <v>0</v>
      </c>
      <c r="L100" s="174">
        <v>21</v>
      </c>
      <c r="M100" s="174">
        <f>G100*(1+L100/100)</f>
        <v>0</v>
      </c>
      <c r="N100" s="174">
        <v>5.0000000000000001E-4</v>
      </c>
      <c r="O100" s="174">
        <f>ROUND(E100*N100,2)</f>
        <v>0.03</v>
      </c>
      <c r="P100" s="174">
        <v>0</v>
      </c>
      <c r="Q100" s="174">
        <f>ROUND(E100*P100,2)</f>
        <v>0</v>
      </c>
      <c r="R100" s="174"/>
      <c r="S100" s="174" t="s">
        <v>183</v>
      </c>
      <c r="T100" s="175" t="s">
        <v>183</v>
      </c>
      <c r="U100" s="157">
        <v>2E-3</v>
      </c>
      <c r="V100" s="157">
        <f>ROUND(E100*U100,2)</f>
        <v>0.14000000000000001</v>
      </c>
      <c r="W100" s="157"/>
      <c r="X100" s="157" t="s">
        <v>129</v>
      </c>
      <c r="Y100" s="148"/>
      <c r="Z100" s="148"/>
      <c r="AA100" s="148"/>
      <c r="AB100" s="148"/>
      <c r="AC100" s="148"/>
      <c r="AD100" s="148"/>
      <c r="AE100" s="148"/>
      <c r="AF100" s="148"/>
      <c r="AG100" s="148" t="s">
        <v>130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>
      <c r="A101" s="155"/>
      <c r="B101" s="156"/>
      <c r="C101" s="186" t="s">
        <v>461</v>
      </c>
      <c r="D101" s="158"/>
      <c r="E101" s="159"/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132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>
      <c r="A102" s="155"/>
      <c r="B102" s="156"/>
      <c r="C102" s="186" t="s">
        <v>549</v>
      </c>
      <c r="D102" s="158"/>
      <c r="E102" s="159">
        <v>68.8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132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>
      <c r="A103" s="169">
        <v>28</v>
      </c>
      <c r="B103" s="170" t="s">
        <v>550</v>
      </c>
      <c r="C103" s="185" t="s">
        <v>551</v>
      </c>
      <c r="D103" s="171" t="s">
        <v>182</v>
      </c>
      <c r="E103" s="172">
        <v>34.4</v>
      </c>
      <c r="F103" s="173"/>
      <c r="G103" s="174">
        <f>ROUND(E103*F103,2)</f>
        <v>0</v>
      </c>
      <c r="H103" s="173"/>
      <c r="I103" s="174">
        <f>ROUND(E103*H103,2)</f>
        <v>0</v>
      </c>
      <c r="J103" s="173"/>
      <c r="K103" s="174">
        <f>ROUND(E103*J103,2)</f>
        <v>0</v>
      </c>
      <c r="L103" s="174">
        <v>21</v>
      </c>
      <c r="M103" s="174">
        <f>G103*(1+L103/100)</f>
        <v>0</v>
      </c>
      <c r="N103" s="174">
        <v>0.13188</v>
      </c>
      <c r="O103" s="174">
        <f>ROUND(E103*N103,2)</f>
        <v>4.54</v>
      </c>
      <c r="P103" s="174">
        <v>0</v>
      </c>
      <c r="Q103" s="174">
        <f>ROUND(E103*P103,2)</f>
        <v>0</v>
      </c>
      <c r="R103" s="174"/>
      <c r="S103" s="174" t="s">
        <v>183</v>
      </c>
      <c r="T103" s="175" t="s">
        <v>183</v>
      </c>
      <c r="U103" s="157">
        <v>4.9000000000000002E-2</v>
      </c>
      <c r="V103" s="157">
        <f>ROUND(E103*U103,2)</f>
        <v>1.69</v>
      </c>
      <c r="W103" s="157"/>
      <c r="X103" s="157" t="s">
        <v>129</v>
      </c>
      <c r="Y103" s="148"/>
      <c r="Z103" s="148"/>
      <c r="AA103" s="148"/>
      <c r="AB103" s="148"/>
      <c r="AC103" s="148"/>
      <c r="AD103" s="148"/>
      <c r="AE103" s="148"/>
      <c r="AF103" s="148"/>
      <c r="AG103" s="148" t="s">
        <v>130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>
      <c r="A104" s="155"/>
      <c r="B104" s="156"/>
      <c r="C104" s="186" t="s">
        <v>461</v>
      </c>
      <c r="D104" s="158"/>
      <c r="E104" s="159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132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>
      <c r="A105" s="155"/>
      <c r="B105" s="156"/>
      <c r="C105" s="186" t="s">
        <v>546</v>
      </c>
      <c r="D105" s="158"/>
      <c r="E105" s="159">
        <v>34.4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132</v>
      </c>
      <c r="AH105" s="148">
        <v>0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>
      <c r="A106" s="169">
        <v>29</v>
      </c>
      <c r="B106" s="170" t="s">
        <v>552</v>
      </c>
      <c r="C106" s="185" t="s">
        <v>553</v>
      </c>
      <c r="D106" s="171" t="s">
        <v>182</v>
      </c>
      <c r="E106" s="172">
        <v>34.4</v>
      </c>
      <c r="F106" s="173"/>
      <c r="G106" s="174">
        <f>ROUND(E106*F106,2)</f>
        <v>0</v>
      </c>
      <c r="H106" s="173"/>
      <c r="I106" s="174">
        <f>ROUND(E106*H106,2)</f>
        <v>0</v>
      </c>
      <c r="J106" s="173"/>
      <c r="K106" s="174">
        <f>ROUND(E106*J106,2)</f>
        <v>0</v>
      </c>
      <c r="L106" s="174">
        <v>21</v>
      </c>
      <c r="M106" s="174">
        <f>G106*(1+L106/100)</f>
        <v>0</v>
      </c>
      <c r="N106" s="174">
        <v>6.0099999999999997E-3</v>
      </c>
      <c r="O106" s="174">
        <f>ROUND(E106*N106,2)</f>
        <v>0.21</v>
      </c>
      <c r="P106" s="174">
        <v>0</v>
      </c>
      <c r="Q106" s="174">
        <f>ROUND(E106*P106,2)</f>
        <v>0</v>
      </c>
      <c r="R106" s="174"/>
      <c r="S106" s="174" t="s">
        <v>183</v>
      </c>
      <c r="T106" s="175" t="s">
        <v>183</v>
      </c>
      <c r="U106" s="157">
        <v>4.0000000000000001E-3</v>
      </c>
      <c r="V106" s="157">
        <f>ROUND(E106*U106,2)</f>
        <v>0.14000000000000001</v>
      </c>
      <c r="W106" s="157"/>
      <c r="X106" s="157" t="s">
        <v>129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130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>
      <c r="A107" s="155"/>
      <c r="B107" s="156"/>
      <c r="C107" s="186" t="s">
        <v>461</v>
      </c>
      <c r="D107" s="158"/>
      <c r="E107" s="159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132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>
      <c r="A108" s="155"/>
      <c r="B108" s="156"/>
      <c r="C108" s="186" t="s">
        <v>546</v>
      </c>
      <c r="D108" s="158"/>
      <c r="E108" s="159">
        <v>34.4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132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ht="22.5" outlineLevel="1">
      <c r="A109" s="169">
        <v>30</v>
      </c>
      <c r="B109" s="170" t="s">
        <v>554</v>
      </c>
      <c r="C109" s="185" t="s">
        <v>555</v>
      </c>
      <c r="D109" s="171" t="s">
        <v>182</v>
      </c>
      <c r="E109" s="172">
        <v>34.4</v>
      </c>
      <c r="F109" s="173"/>
      <c r="G109" s="174">
        <f>ROUND(E109*F109,2)</f>
        <v>0</v>
      </c>
      <c r="H109" s="173"/>
      <c r="I109" s="174">
        <f>ROUND(E109*H109,2)</f>
        <v>0</v>
      </c>
      <c r="J109" s="173"/>
      <c r="K109" s="174">
        <f>ROUND(E109*J109,2)</f>
        <v>0</v>
      </c>
      <c r="L109" s="174">
        <v>21</v>
      </c>
      <c r="M109" s="174">
        <f>G109*(1+L109/100)</f>
        <v>0</v>
      </c>
      <c r="N109" s="174">
        <v>0.36834</v>
      </c>
      <c r="O109" s="174">
        <f>ROUND(E109*N109,2)</f>
        <v>12.67</v>
      </c>
      <c r="P109" s="174">
        <v>0</v>
      </c>
      <c r="Q109" s="174">
        <f>ROUND(E109*P109,2)</f>
        <v>0</v>
      </c>
      <c r="R109" s="174"/>
      <c r="S109" s="174" t="s">
        <v>183</v>
      </c>
      <c r="T109" s="175" t="s">
        <v>183</v>
      </c>
      <c r="U109" s="157">
        <v>3.3000000000000002E-2</v>
      </c>
      <c r="V109" s="157">
        <f>ROUND(E109*U109,2)</f>
        <v>1.1399999999999999</v>
      </c>
      <c r="W109" s="157"/>
      <c r="X109" s="157" t="s">
        <v>129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130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>
      <c r="A110" s="155"/>
      <c r="B110" s="156"/>
      <c r="C110" s="186" t="s">
        <v>461</v>
      </c>
      <c r="D110" s="158"/>
      <c r="E110" s="159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132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>
      <c r="A111" s="155"/>
      <c r="B111" s="156"/>
      <c r="C111" s="186" t="s">
        <v>546</v>
      </c>
      <c r="D111" s="158"/>
      <c r="E111" s="159">
        <v>34.4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132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>
      <c r="A112" s="169">
        <v>31</v>
      </c>
      <c r="B112" s="170" t="s">
        <v>556</v>
      </c>
      <c r="C112" s="185" t="s">
        <v>557</v>
      </c>
      <c r="D112" s="171" t="s">
        <v>182</v>
      </c>
      <c r="E112" s="172">
        <v>34.4</v>
      </c>
      <c r="F112" s="173"/>
      <c r="G112" s="174">
        <f>ROUND(E112*F112,2)</f>
        <v>0</v>
      </c>
      <c r="H112" s="173"/>
      <c r="I112" s="174">
        <f>ROUND(E112*H112,2)</f>
        <v>0</v>
      </c>
      <c r="J112" s="173"/>
      <c r="K112" s="174">
        <f>ROUND(E112*J112,2)</f>
        <v>0</v>
      </c>
      <c r="L112" s="174">
        <v>21</v>
      </c>
      <c r="M112" s="174">
        <f>G112*(1+L112/100)</f>
        <v>0</v>
      </c>
      <c r="N112" s="174">
        <v>0.441</v>
      </c>
      <c r="O112" s="174">
        <f>ROUND(E112*N112,2)</f>
        <v>15.17</v>
      </c>
      <c r="P112" s="174">
        <v>0</v>
      </c>
      <c r="Q112" s="174">
        <f>ROUND(E112*P112,2)</f>
        <v>0</v>
      </c>
      <c r="R112" s="174"/>
      <c r="S112" s="174" t="s">
        <v>183</v>
      </c>
      <c r="T112" s="175" t="s">
        <v>183</v>
      </c>
      <c r="U112" s="157">
        <v>2.9000000000000001E-2</v>
      </c>
      <c r="V112" s="157">
        <f>ROUND(E112*U112,2)</f>
        <v>1</v>
      </c>
      <c r="W112" s="157"/>
      <c r="X112" s="157" t="s">
        <v>129</v>
      </c>
      <c r="Y112" s="148"/>
      <c r="Z112" s="148"/>
      <c r="AA112" s="148"/>
      <c r="AB112" s="148"/>
      <c r="AC112" s="148"/>
      <c r="AD112" s="148"/>
      <c r="AE112" s="148"/>
      <c r="AF112" s="148"/>
      <c r="AG112" s="148" t="s">
        <v>130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>
      <c r="A113" s="155"/>
      <c r="B113" s="156"/>
      <c r="C113" s="186" t="s">
        <v>461</v>
      </c>
      <c r="D113" s="158"/>
      <c r="E113" s="159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132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>
      <c r="A114" s="155"/>
      <c r="B114" s="156"/>
      <c r="C114" s="186" t="s">
        <v>546</v>
      </c>
      <c r="D114" s="158"/>
      <c r="E114" s="159">
        <v>34.4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132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>
      <c r="A115" s="176">
        <v>32</v>
      </c>
      <c r="B115" s="177" t="s">
        <v>558</v>
      </c>
      <c r="C115" s="187" t="s">
        <v>559</v>
      </c>
      <c r="D115" s="178" t="s">
        <v>274</v>
      </c>
      <c r="E115" s="179">
        <v>86</v>
      </c>
      <c r="F115" s="180"/>
      <c r="G115" s="181">
        <f>ROUND(E115*F115,2)</f>
        <v>0</v>
      </c>
      <c r="H115" s="180"/>
      <c r="I115" s="181">
        <f>ROUND(E115*H115,2)</f>
        <v>0</v>
      </c>
      <c r="J115" s="180"/>
      <c r="K115" s="181">
        <f>ROUND(E115*J115,2)</f>
        <v>0</v>
      </c>
      <c r="L115" s="181">
        <v>21</v>
      </c>
      <c r="M115" s="181">
        <f>G115*(1+L115/100)</f>
        <v>0</v>
      </c>
      <c r="N115" s="181">
        <v>3.5999999999999999E-3</v>
      </c>
      <c r="O115" s="181">
        <f>ROUND(E115*N115,2)</f>
        <v>0.31</v>
      </c>
      <c r="P115" s="181">
        <v>0</v>
      </c>
      <c r="Q115" s="181">
        <f>ROUND(E115*P115,2)</f>
        <v>0</v>
      </c>
      <c r="R115" s="181"/>
      <c r="S115" s="181" t="s">
        <v>127</v>
      </c>
      <c r="T115" s="182" t="s">
        <v>128</v>
      </c>
      <c r="U115" s="157">
        <v>4.5999999999999999E-2</v>
      </c>
      <c r="V115" s="157">
        <f>ROUND(E115*U115,2)</f>
        <v>3.96</v>
      </c>
      <c r="W115" s="157"/>
      <c r="X115" s="157" t="s">
        <v>129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130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>
      <c r="A116" s="163" t="s">
        <v>122</v>
      </c>
      <c r="B116" s="164" t="s">
        <v>70</v>
      </c>
      <c r="C116" s="184" t="s">
        <v>71</v>
      </c>
      <c r="D116" s="165"/>
      <c r="E116" s="166"/>
      <c r="F116" s="167"/>
      <c r="G116" s="167">
        <f>SUMIF(AG117:AG119,"&lt;&gt;NOR",G117:G119)</f>
        <v>0</v>
      </c>
      <c r="H116" s="167"/>
      <c r="I116" s="167">
        <f>SUM(I117:I119)</f>
        <v>0</v>
      </c>
      <c r="J116" s="167"/>
      <c r="K116" s="167">
        <f>SUM(K117:K119)</f>
        <v>0</v>
      </c>
      <c r="L116" s="167"/>
      <c r="M116" s="167">
        <f>SUM(M117:M119)</f>
        <v>0</v>
      </c>
      <c r="N116" s="167"/>
      <c r="O116" s="167">
        <f>SUM(O117:O119)</f>
        <v>6.02</v>
      </c>
      <c r="P116" s="167"/>
      <c r="Q116" s="167">
        <f>SUM(Q117:Q119)</f>
        <v>8.64</v>
      </c>
      <c r="R116" s="167"/>
      <c r="S116" s="167"/>
      <c r="T116" s="168"/>
      <c r="U116" s="162"/>
      <c r="V116" s="162">
        <f>SUM(V117:V119)</f>
        <v>15.52</v>
      </c>
      <c r="W116" s="162"/>
      <c r="X116" s="162"/>
      <c r="AG116" t="s">
        <v>123</v>
      </c>
    </row>
    <row r="117" spans="1:60" outlineLevel="1">
      <c r="A117" s="176">
        <v>33</v>
      </c>
      <c r="B117" s="177" t="s">
        <v>560</v>
      </c>
      <c r="C117" s="187" t="s">
        <v>561</v>
      </c>
      <c r="D117" s="178" t="s">
        <v>274</v>
      </c>
      <c r="E117" s="179">
        <v>32</v>
      </c>
      <c r="F117" s="180"/>
      <c r="G117" s="181">
        <f>ROUND(E117*F117,2)</f>
        <v>0</v>
      </c>
      <c r="H117" s="180"/>
      <c r="I117" s="181">
        <f>ROUND(E117*H117,2)</f>
        <v>0</v>
      </c>
      <c r="J117" s="180"/>
      <c r="K117" s="181">
        <f>ROUND(E117*J117,2)</f>
        <v>0</v>
      </c>
      <c r="L117" s="181">
        <v>21</v>
      </c>
      <c r="M117" s="181">
        <f>G117*(1+L117/100)</f>
        <v>0</v>
      </c>
      <c r="N117" s="181">
        <v>0</v>
      </c>
      <c r="O117" s="181">
        <f>ROUND(E117*N117,2)</f>
        <v>0</v>
      </c>
      <c r="P117" s="181">
        <v>0.27</v>
      </c>
      <c r="Q117" s="181">
        <f>ROUND(E117*P117,2)</f>
        <v>8.64</v>
      </c>
      <c r="R117" s="181"/>
      <c r="S117" s="181" t="s">
        <v>183</v>
      </c>
      <c r="T117" s="182" t="s">
        <v>183</v>
      </c>
      <c r="U117" s="157">
        <v>0.123</v>
      </c>
      <c r="V117" s="157">
        <f>ROUND(E117*U117,2)</f>
        <v>3.94</v>
      </c>
      <c r="W117" s="157"/>
      <c r="X117" s="157" t="s">
        <v>129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130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>
      <c r="A118" s="176">
        <v>34</v>
      </c>
      <c r="B118" s="177" t="s">
        <v>562</v>
      </c>
      <c r="C118" s="187" t="s">
        <v>563</v>
      </c>
      <c r="D118" s="178" t="s">
        <v>274</v>
      </c>
      <c r="E118" s="179">
        <v>32</v>
      </c>
      <c r="F118" s="180"/>
      <c r="G118" s="181">
        <f>ROUND(E118*F118,2)</f>
        <v>0</v>
      </c>
      <c r="H118" s="180"/>
      <c r="I118" s="181">
        <f>ROUND(E118*H118,2)</f>
        <v>0</v>
      </c>
      <c r="J118" s="180"/>
      <c r="K118" s="181">
        <f>ROUND(E118*J118,2)</f>
        <v>0</v>
      </c>
      <c r="L118" s="181">
        <v>21</v>
      </c>
      <c r="M118" s="181">
        <f>G118*(1+L118/100)</f>
        <v>0</v>
      </c>
      <c r="N118" s="181">
        <v>0</v>
      </c>
      <c r="O118" s="181">
        <f>ROUND(E118*N118,2)</f>
        <v>0</v>
      </c>
      <c r="P118" s="181">
        <v>0</v>
      </c>
      <c r="Q118" s="181">
        <f>ROUND(E118*P118,2)</f>
        <v>0</v>
      </c>
      <c r="R118" s="181"/>
      <c r="S118" s="181" t="s">
        <v>183</v>
      </c>
      <c r="T118" s="182" t="s">
        <v>183</v>
      </c>
      <c r="U118" s="157">
        <v>0.09</v>
      </c>
      <c r="V118" s="157">
        <f>ROUND(E118*U118,2)</f>
        <v>2.88</v>
      </c>
      <c r="W118" s="157"/>
      <c r="X118" s="157" t="s">
        <v>129</v>
      </c>
      <c r="Y118" s="148"/>
      <c r="Z118" s="148"/>
      <c r="AA118" s="148"/>
      <c r="AB118" s="148"/>
      <c r="AC118" s="148"/>
      <c r="AD118" s="148"/>
      <c r="AE118" s="148"/>
      <c r="AF118" s="148"/>
      <c r="AG118" s="148" t="s">
        <v>130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>
      <c r="A119" s="176">
        <v>35</v>
      </c>
      <c r="B119" s="177" t="s">
        <v>564</v>
      </c>
      <c r="C119" s="187" t="s">
        <v>565</v>
      </c>
      <c r="D119" s="178" t="s">
        <v>274</v>
      </c>
      <c r="E119" s="179">
        <v>32</v>
      </c>
      <c r="F119" s="180"/>
      <c r="G119" s="181">
        <f>ROUND(E119*F119,2)</f>
        <v>0</v>
      </c>
      <c r="H119" s="180"/>
      <c r="I119" s="181">
        <f>ROUND(E119*H119,2)</f>
        <v>0</v>
      </c>
      <c r="J119" s="180"/>
      <c r="K119" s="181">
        <f>ROUND(E119*J119,2)</f>
        <v>0</v>
      </c>
      <c r="L119" s="181">
        <v>21</v>
      </c>
      <c r="M119" s="181">
        <f>G119*(1+L119/100)</f>
        <v>0</v>
      </c>
      <c r="N119" s="181">
        <v>0.188</v>
      </c>
      <c r="O119" s="181">
        <f>ROUND(E119*N119,2)</f>
        <v>6.02</v>
      </c>
      <c r="P119" s="181">
        <v>0</v>
      </c>
      <c r="Q119" s="181">
        <f>ROUND(E119*P119,2)</f>
        <v>0</v>
      </c>
      <c r="R119" s="181"/>
      <c r="S119" s="181" t="s">
        <v>183</v>
      </c>
      <c r="T119" s="182" t="s">
        <v>183</v>
      </c>
      <c r="U119" s="157">
        <v>0.27200000000000002</v>
      </c>
      <c r="V119" s="157">
        <f>ROUND(E119*U119,2)</f>
        <v>8.6999999999999993</v>
      </c>
      <c r="W119" s="157"/>
      <c r="X119" s="157" t="s">
        <v>129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130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>
      <c r="A120" s="163" t="s">
        <v>122</v>
      </c>
      <c r="B120" s="164" t="s">
        <v>76</v>
      </c>
      <c r="C120" s="184" t="s">
        <v>77</v>
      </c>
      <c r="D120" s="165"/>
      <c r="E120" s="166"/>
      <c r="F120" s="167"/>
      <c r="G120" s="167">
        <f>SUMIF(AG121:AG121,"&lt;&gt;NOR",G121:G121)</f>
        <v>0</v>
      </c>
      <c r="H120" s="167"/>
      <c r="I120" s="167">
        <f>SUM(I121:I121)</f>
        <v>0</v>
      </c>
      <c r="J120" s="167"/>
      <c r="K120" s="167">
        <f>SUM(K121:K121)</f>
        <v>0</v>
      </c>
      <c r="L120" s="167"/>
      <c r="M120" s="167">
        <f>SUM(M121:M121)</f>
        <v>0</v>
      </c>
      <c r="N120" s="167"/>
      <c r="O120" s="167">
        <f>SUM(O121:O121)</f>
        <v>0</v>
      </c>
      <c r="P120" s="167"/>
      <c r="Q120" s="167">
        <f>SUM(Q121:Q121)</f>
        <v>0</v>
      </c>
      <c r="R120" s="167"/>
      <c r="S120" s="167"/>
      <c r="T120" s="168"/>
      <c r="U120" s="162"/>
      <c r="V120" s="162">
        <f>SUM(V121:V121)</f>
        <v>0</v>
      </c>
      <c r="W120" s="162"/>
      <c r="X120" s="162"/>
      <c r="AG120" t="s">
        <v>123</v>
      </c>
    </row>
    <row r="121" spans="1:60" outlineLevel="1">
      <c r="A121" s="176">
        <v>36</v>
      </c>
      <c r="B121" s="177" t="s">
        <v>566</v>
      </c>
      <c r="C121" s="187" t="s">
        <v>567</v>
      </c>
      <c r="D121" s="178" t="s">
        <v>193</v>
      </c>
      <c r="E121" s="179">
        <v>78.576160000000002</v>
      </c>
      <c r="F121" s="180"/>
      <c r="G121" s="181">
        <f>ROUND(E121*F121,2)</f>
        <v>0</v>
      </c>
      <c r="H121" s="180"/>
      <c r="I121" s="181">
        <f>ROUND(E121*H121,2)</f>
        <v>0</v>
      </c>
      <c r="J121" s="180"/>
      <c r="K121" s="181">
        <f>ROUND(E121*J121,2)</f>
        <v>0</v>
      </c>
      <c r="L121" s="181">
        <v>21</v>
      </c>
      <c r="M121" s="181">
        <f>G121*(1+L121/100)</f>
        <v>0</v>
      </c>
      <c r="N121" s="181">
        <v>0</v>
      </c>
      <c r="O121" s="181">
        <f>ROUND(E121*N121,2)</f>
        <v>0</v>
      </c>
      <c r="P121" s="181">
        <v>0</v>
      </c>
      <c r="Q121" s="181">
        <f>ROUND(E121*P121,2)</f>
        <v>0</v>
      </c>
      <c r="R121" s="181"/>
      <c r="S121" s="181" t="s">
        <v>183</v>
      </c>
      <c r="T121" s="182" t="s">
        <v>183</v>
      </c>
      <c r="U121" s="157">
        <v>0</v>
      </c>
      <c r="V121" s="157">
        <f>ROUND(E121*U121,2)</f>
        <v>0</v>
      </c>
      <c r="W121" s="157"/>
      <c r="X121" s="157" t="s">
        <v>194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195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>
      <c r="A122" s="163" t="s">
        <v>122</v>
      </c>
      <c r="B122" s="164" t="s">
        <v>86</v>
      </c>
      <c r="C122" s="184" t="s">
        <v>87</v>
      </c>
      <c r="D122" s="165"/>
      <c r="E122" s="166"/>
      <c r="F122" s="167"/>
      <c r="G122" s="167">
        <f>SUMIF(AG123:AG128,"&lt;&gt;NOR",G123:G128)</f>
        <v>0</v>
      </c>
      <c r="H122" s="167"/>
      <c r="I122" s="167">
        <f>SUM(I123:I128)</f>
        <v>0</v>
      </c>
      <c r="J122" s="167"/>
      <c r="K122" s="167">
        <f>SUM(K123:K128)</f>
        <v>0</v>
      </c>
      <c r="L122" s="167"/>
      <c r="M122" s="167">
        <f>SUM(M123:M128)</f>
        <v>0</v>
      </c>
      <c r="N122" s="167"/>
      <c r="O122" s="167">
        <f>SUM(O123:O128)</f>
        <v>0.2</v>
      </c>
      <c r="P122" s="167"/>
      <c r="Q122" s="167">
        <f>SUM(Q123:Q128)</f>
        <v>0</v>
      </c>
      <c r="R122" s="167"/>
      <c r="S122" s="167"/>
      <c r="T122" s="168"/>
      <c r="U122" s="162"/>
      <c r="V122" s="162">
        <f>SUM(V123:V128)</f>
        <v>78.92</v>
      </c>
      <c r="W122" s="162"/>
      <c r="X122" s="162"/>
      <c r="AG122" t="s">
        <v>123</v>
      </c>
    </row>
    <row r="123" spans="1:60" ht="45" outlineLevel="1">
      <c r="A123" s="169">
        <v>37</v>
      </c>
      <c r="B123" s="170" t="s">
        <v>568</v>
      </c>
      <c r="C123" s="185" t="s">
        <v>569</v>
      </c>
      <c r="D123" s="171" t="s">
        <v>126</v>
      </c>
      <c r="E123" s="172">
        <v>16</v>
      </c>
      <c r="F123" s="173"/>
      <c r="G123" s="174">
        <f>ROUND(E123*F123,2)</f>
        <v>0</v>
      </c>
      <c r="H123" s="173"/>
      <c r="I123" s="174">
        <f>ROUND(E123*H123,2)</f>
        <v>0</v>
      </c>
      <c r="J123" s="173"/>
      <c r="K123" s="174">
        <f>ROUND(E123*J123,2)</f>
        <v>0</v>
      </c>
      <c r="L123" s="174">
        <v>21</v>
      </c>
      <c r="M123" s="174">
        <f>G123*(1+L123/100)</f>
        <v>0</v>
      </c>
      <c r="N123" s="174">
        <v>0</v>
      </c>
      <c r="O123" s="174">
        <f>ROUND(E123*N123,2)</f>
        <v>0</v>
      </c>
      <c r="P123" s="174">
        <v>0</v>
      </c>
      <c r="Q123" s="174">
        <f>ROUND(E123*P123,2)</f>
        <v>0</v>
      </c>
      <c r="R123" s="174"/>
      <c r="S123" s="174" t="s">
        <v>127</v>
      </c>
      <c r="T123" s="175" t="s">
        <v>128</v>
      </c>
      <c r="U123" s="157">
        <v>0</v>
      </c>
      <c r="V123" s="157">
        <f>ROUND(E123*U123,2)</f>
        <v>0</v>
      </c>
      <c r="W123" s="157"/>
      <c r="X123" s="157" t="s">
        <v>129</v>
      </c>
      <c r="Y123" s="148"/>
      <c r="Z123" s="148"/>
      <c r="AA123" s="148"/>
      <c r="AB123" s="148"/>
      <c r="AC123" s="148"/>
      <c r="AD123" s="148"/>
      <c r="AE123" s="148"/>
      <c r="AF123" s="148"/>
      <c r="AG123" s="148" t="s">
        <v>130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22.5" outlineLevel="1">
      <c r="A124" s="155"/>
      <c r="B124" s="156"/>
      <c r="C124" s="186" t="s">
        <v>570</v>
      </c>
      <c r="D124" s="158"/>
      <c r="E124" s="159">
        <v>16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132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>
      <c r="A125" s="169">
        <v>38</v>
      </c>
      <c r="B125" s="170" t="s">
        <v>571</v>
      </c>
      <c r="C125" s="185" t="s">
        <v>572</v>
      </c>
      <c r="D125" s="171" t="s">
        <v>274</v>
      </c>
      <c r="E125" s="172">
        <v>252</v>
      </c>
      <c r="F125" s="173"/>
      <c r="G125" s="174">
        <f>ROUND(E125*F125,2)</f>
        <v>0</v>
      </c>
      <c r="H125" s="173"/>
      <c r="I125" s="174">
        <f>ROUND(E125*H125,2)</f>
        <v>0</v>
      </c>
      <c r="J125" s="173"/>
      <c r="K125" s="174">
        <f>ROUND(E125*J125,2)</f>
        <v>0</v>
      </c>
      <c r="L125" s="174">
        <v>21</v>
      </c>
      <c r="M125" s="174">
        <f>G125*(1+L125/100)</f>
        <v>0</v>
      </c>
      <c r="N125" s="174">
        <v>0</v>
      </c>
      <c r="O125" s="174">
        <f>ROUND(E125*N125,2)</f>
        <v>0</v>
      </c>
      <c r="P125" s="174">
        <v>0</v>
      </c>
      <c r="Q125" s="174">
        <f>ROUND(E125*P125,2)</f>
        <v>0</v>
      </c>
      <c r="R125" s="174"/>
      <c r="S125" s="174" t="s">
        <v>183</v>
      </c>
      <c r="T125" s="175" t="s">
        <v>183</v>
      </c>
      <c r="U125" s="157">
        <v>0.31317</v>
      </c>
      <c r="V125" s="157">
        <f>ROUND(E125*U125,2)</f>
        <v>78.92</v>
      </c>
      <c r="W125" s="157"/>
      <c r="X125" s="157" t="s">
        <v>129</v>
      </c>
      <c r="Y125" s="148"/>
      <c r="Z125" s="148"/>
      <c r="AA125" s="148"/>
      <c r="AB125" s="148"/>
      <c r="AC125" s="148"/>
      <c r="AD125" s="148"/>
      <c r="AE125" s="148"/>
      <c r="AF125" s="148"/>
      <c r="AG125" s="148" t="s">
        <v>130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>
      <c r="A126" s="155"/>
      <c r="B126" s="156"/>
      <c r="C126" s="186" t="s">
        <v>573</v>
      </c>
      <c r="D126" s="158"/>
      <c r="E126" s="159">
        <v>252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132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>
      <c r="A127" s="169">
        <v>39</v>
      </c>
      <c r="B127" s="170" t="s">
        <v>574</v>
      </c>
      <c r="C127" s="185" t="s">
        <v>575</v>
      </c>
      <c r="D127" s="171" t="s">
        <v>274</v>
      </c>
      <c r="E127" s="172">
        <v>289.8</v>
      </c>
      <c r="F127" s="173"/>
      <c r="G127" s="174">
        <f>ROUND(E127*F127,2)</f>
        <v>0</v>
      </c>
      <c r="H127" s="173"/>
      <c r="I127" s="174">
        <f>ROUND(E127*H127,2)</f>
        <v>0</v>
      </c>
      <c r="J127" s="173"/>
      <c r="K127" s="174">
        <f>ROUND(E127*J127,2)</f>
        <v>0</v>
      </c>
      <c r="L127" s="174">
        <v>21</v>
      </c>
      <c r="M127" s="174">
        <f>G127*(1+L127/100)</f>
        <v>0</v>
      </c>
      <c r="N127" s="174">
        <v>6.8999999999999997E-4</v>
      </c>
      <c r="O127" s="174">
        <f>ROUND(E127*N127,2)</f>
        <v>0.2</v>
      </c>
      <c r="P127" s="174">
        <v>0</v>
      </c>
      <c r="Q127" s="174">
        <f>ROUND(E127*P127,2)</f>
        <v>0</v>
      </c>
      <c r="R127" s="174" t="s">
        <v>521</v>
      </c>
      <c r="S127" s="174" t="s">
        <v>183</v>
      </c>
      <c r="T127" s="175" t="s">
        <v>183</v>
      </c>
      <c r="U127" s="157">
        <v>0</v>
      </c>
      <c r="V127" s="157">
        <f>ROUND(E127*U127,2)</f>
        <v>0</v>
      </c>
      <c r="W127" s="157"/>
      <c r="X127" s="157" t="s">
        <v>269</v>
      </c>
      <c r="Y127" s="148"/>
      <c r="Z127" s="148"/>
      <c r="AA127" s="148"/>
      <c r="AB127" s="148"/>
      <c r="AC127" s="148"/>
      <c r="AD127" s="148"/>
      <c r="AE127" s="148"/>
      <c r="AF127" s="148"/>
      <c r="AG127" s="148" t="s">
        <v>270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>
      <c r="A128" s="155"/>
      <c r="B128" s="156"/>
      <c r="C128" s="186" t="s">
        <v>576</v>
      </c>
      <c r="D128" s="158"/>
      <c r="E128" s="159">
        <v>289.8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132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>
      <c r="A129" s="163" t="s">
        <v>122</v>
      </c>
      <c r="B129" s="164" t="s">
        <v>90</v>
      </c>
      <c r="C129" s="184" t="s">
        <v>91</v>
      </c>
      <c r="D129" s="165"/>
      <c r="E129" s="166"/>
      <c r="F129" s="167"/>
      <c r="G129" s="167">
        <f>SUMIF(AG130:AG133,"&lt;&gt;NOR",G130:G133)</f>
        <v>0</v>
      </c>
      <c r="H129" s="167"/>
      <c r="I129" s="167">
        <f>SUM(I130:I133)</f>
        <v>0</v>
      </c>
      <c r="J129" s="167"/>
      <c r="K129" s="167">
        <f>SUM(K130:K133)</f>
        <v>0</v>
      </c>
      <c r="L129" s="167"/>
      <c r="M129" s="167">
        <f>SUM(M130:M133)</f>
        <v>0</v>
      </c>
      <c r="N129" s="167"/>
      <c r="O129" s="167">
        <f>SUM(O130:O133)</f>
        <v>0.01</v>
      </c>
      <c r="P129" s="167"/>
      <c r="Q129" s="167">
        <f>SUM(Q130:Q133)</f>
        <v>0</v>
      </c>
      <c r="R129" s="167"/>
      <c r="S129" s="167"/>
      <c r="T129" s="168"/>
      <c r="U129" s="162"/>
      <c r="V129" s="162">
        <f>SUM(V130:V133)</f>
        <v>4.37</v>
      </c>
      <c r="W129" s="162"/>
      <c r="X129" s="162"/>
      <c r="AG129" t="s">
        <v>123</v>
      </c>
    </row>
    <row r="130" spans="1:60" ht="22.5" outlineLevel="1">
      <c r="A130" s="169">
        <v>40</v>
      </c>
      <c r="B130" s="170" t="s">
        <v>577</v>
      </c>
      <c r="C130" s="185" t="s">
        <v>578</v>
      </c>
      <c r="D130" s="171" t="s">
        <v>274</v>
      </c>
      <c r="E130" s="172">
        <v>168</v>
      </c>
      <c r="F130" s="173"/>
      <c r="G130" s="174">
        <f>ROUND(E130*F130,2)</f>
        <v>0</v>
      </c>
      <c r="H130" s="173"/>
      <c r="I130" s="174">
        <f>ROUND(E130*H130,2)</f>
        <v>0</v>
      </c>
      <c r="J130" s="173"/>
      <c r="K130" s="174">
        <f>ROUND(E130*J130,2)</f>
        <v>0</v>
      </c>
      <c r="L130" s="174">
        <v>21</v>
      </c>
      <c r="M130" s="174">
        <f>G130*(1+L130/100)</f>
        <v>0</v>
      </c>
      <c r="N130" s="174">
        <v>6.0000000000000002E-5</v>
      </c>
      <c r="O130" s="174">
        <f>ROUND(E130*N130,2)</f>
        <v>0.01</v>
      </c>
      <c r="P130" s="174">
        <v>0</v>
      </c>
      <c r="Q130" s="174">
        <f>ROUND(E130*P130,2)</f>
        <v>0</v>
      </c>
      <c r="R130" s="174"/>
      <c r="S130" s="174" t="s">
        <v>183</v>
      </c>
      <c r="T130" s="175" t="s">
        <v>183</v>
      </c>
      <c r="U130" s="157">
        <v>2.5999999999999999E-2</v>
      </c>
      <c r="V130" s="157">
        <f>ROUND(E130*U130,2)</f>
        <v>4.37</v>
      </c>
      <c r="W130" s="157"/>
      <c r="X130" s="157" t="s">
        <v>129</v>
      </c>
      <c r="Y130" s="148"/>
      <c r="Z130" s="148"/>
      <c r="AA130" s="148"/>
      <c r="AB130" s="148"/>
      <c r="AC130" s="148"/>
      <c r="AD130" s="148"/>
      <c r="AE130" s="148"/>
      <c r="AF130" s="148"/>
      <c r="AG130" s="148" t="s">
        <v>130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>
      <c r="A131" s="155"/>
      <c r="B131" s="156"/>
      <c r="C131" s="186" t="s">
        <v>579</v>
      </c>
      <c r="D131" s="158"/>
      <c r="E131" s="159">
        <v>117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132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>
      <c r="A132" s="155"/>
      <c r="B132" s="156"/>
      <c r="C132" s="186" t="s">
        <v>580</v>
      </c>
      <c r="D132" s="158"/>
      <c r="E132" s="159">
        <v>8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132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>
      <c r="A133" s="155"/>
      <c r="B133" s="156"/>
      <c r="C133" s="186" t="s">
        <v>581</v>
      </c>
      <c r="D133" s="158"/>
      <c r="E133" s="159">
        <v>43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132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>
      <c r="A134" s="163" t="s">
        <v>122</v>
      </c>
      <c r="B134" s="164" t="s">
        <v>92</v>
      </c>
      <c r="C134" s="184" t="s">
        <v>93</v>
      </c>
      <c r="D134" s="165"/>
      <c r="E134" s="166"/>
      <c r="F134" s="167"/>
      <c r="G134" s="167">
        <f>SUMIF(AG135:AG139,"&lt;&gt;NOR",G135:G139)</f>
        <v>0</v>
      </c>
      <c r="H134" s="167"/>
      <c r="I134" s="167">
        <f>SUM(I135:I139)</f>
        <v>0</v>
      </c>
      <c r="J134" s="167"/>
      <c r="K134" s="167">
        <f>SUM(K135:K139)</f>
        <v>0</v>
      </c>
      <c r="L134" s="167"/>
      <c r="M134" s="167">
        <f>SUM(M135:M139)</f>
        <v>0</v>
      </c>
      <c r="N134" s="167"/>
      <c r="O134" s="167">
        <f>SUM(O135:O139)</f>
        <v>0</v>
      </c>
      <c r="P134" s="167"/>
      <c r="Q134" s="167">
        <f>SUM(Q135:Q139)</f>
        <v>0</v>
      </c>
      <c r="R134" s="167"/>
      <c r="S134" s="167"/>
      <c r="T134" s="168"/>
      <c r="U134" s="162"/>
      <c r="V134" s="162">
        <f>SUM(V135:V139)</f>
        <v>0</v>
      </c>
      <c r="W134" s="162"/>
      <c r="X134" s="162"/>
      <c r="AG134" t="s">
        <v>123</v>
      </c>
    </row>
    <row r="135" spans="1:60" outlineLevel="1">
      <c r="A135" s="176">
        <v>41</v>
      </c>
      <c r="B135" s="177" t="s">
        <v>436</v>
      </c>
      <c r="C135" s="187" t="s">
        <v>437</v>
      </c>
      <c r="D135" s="178" t="s">
        <v>193</v>
      </c>
      <c r="E135" s="179">
        <v>17.488</v>
      </c>
      <c r="F135" s="180"/>
      <c r="G135" s="181">
        <f>ROUND(E135*F135,2)</f>
        <v>0</v>
      </c>
      <c r="H135" s="180"/>
      <c r="I135" s="181">
        <f>ROUND(E135*H135,2)</f>
        <v>0</v>
      </c>
      <c r="J135" s="180"/>
      <c r="K135" s="181">
        <f>ROUND(E135*J135,2)</f>
        <v>0</v>
      </c>
      <c r="L135" s="181">
        <v>21</v>
      </c>
      <c r="M135" s="181">
        <f>G135*(1+L135/100)</f>
        <v>0</v>
      </c>
      <c r="N135" s="181">
        <v>0</v>
      </c>
      <c r="O135" s="181">
        <f>ROUND(E135*N135,2)</f>
        <v>0</v>
      </c>
      <c r="P135" s="181">
        <v>0</v>
      </c>
      <c r="Q135" s="181">
        <f>ROUND(E135*P135,2)</f>
        <v>0</v>
      </c>
      <c r="R135" s="181"/>
      <c r="S135" s="181" t="s">
        <v>183</v>
      </c>
      <c r="T135" s="182" t="s">
        <v>183</v>
      </c>
      <c r="U135" s="157">
        <v>0</v>
      </c>
      <c r="V135" s="157">
        <f>ROUND(E135*U135,2)</f>
        <v>0</v>
      </c>
      <c r="W135" s="157"/>
      <c r="X135" s="157" t="s">
        <v>438</v>
      </c>
      <c r="Y135" s="148"/>
      <c r="Z135" s="148"/>
      <c r="AA135" s="148"/>
      <c r="AB135" s="148"/>
      <c r="AC135" s="148"/>
      <c r="AD135" s="148"/>
      <c r="AE135" s="148"/>
      <c r="AF135" s="148"/>
      <c r="AG135" s="148" t="s">
        <v>439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>
      <c r="A136" s="176">
        <v>42</v>
      </c>
      <c r="B136" s="177" t="s">
        <v>440</v>
      </c>
      <c r="C136" s="187" t="s">
        <v>441</v>
      </c>
      <c r="D136" s="178" t="s">
        <v>193</v>
      </c>
      <c r="E136" s="179">
        <v>174.88</v>
      </c>
      <c r="F136" s="180"/>
      <c r="G136" s="181">
        <f>ROUND(E136*F136,2)</f>
        <v>0</v>
      </c>
      <c r="H136" s="180"/>
      <c r="I136" s="181">
        <f>ROUND(E136*H136,2)</f>
        <v>0</v>
      </c>
      <c r="J136" s="180"/>
      <c r="K136" s="181">
        <f>ROUND(E136*J136,2)</f>
        <v>0</v>
      </c>
      <c r="L136" s="181">
        <v>21</v>
      </c>
      <c r="M136" s="181">
        <f>G136*(1+L136/100)</f>
        <v>0</v>
      </c>
      <c r="N136" s="181">
        <v>0</v>
      </c>
      <c r="O136" s="181">
        <f>ROUND(E136*N136,2)</f>
        <v>0</v>
      </c>
      <c r="P136" s="181">
        <v>0</v>
      </c>
      <c r="Q136" s="181">
        <f>ROUND(E136*P136,2)</f>
        <v>0</v>
      </c>
      <c r="R136" s="181"/>
      <c r="S136" s="181" t="s">
        <v>183</v>
      </c>
      <c r="T136" s="182" t="s">
        <v>183</v>
      </c>
      <c r="U136" s="157">
        <v>0</v>
      </c>
      <c r="V136" s="157">
        <f>ROUND(E136*U136,2)</f>
        <v>0</v>
      </c>
      <c r="W136" s="157"/>
      <c r="X136" s="157" t="s">
        <v>438</v>
      </c>
      <c r="Y136" s="148"/>
      <c r="Z136" s="148"/>
      <c r="AA136" s="148"/>
      <c r="AB136" s="148"/>
      <c r="AC136" s="148"/>
      <c r="AD136" s="148"/>
      <c r="AE136" s="148"/>
      <c r="AF136" s="148"/>
      <c r="AG136" s="148" t="s">
        <v>439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>
      <c r="A137" s="176">
        <v>43</v>
      </c>
      <c r="B137" s="177" t="s">
        <v>442</v>
      </c>
      <c r="C137" s="187" t="s">
        <v>443</v>
      </c>
      <c r="D137" s="178" t="s">
        <v>193</v>
      </c>
      <c r="E137" s="179">
        <v>17.488</v>
      </c>
      <c r="F137" s="180"/>
      <c r="G137" s="181">
        <f>ROUND(E137*F137,2)</f>
        <v>0</v>
      </c>
      <c r="H137" s="180"/>
      <c r="I137" s="181">
        <f>ROUND(E137*H137,2)</f>
        <v>0</v>
      </c>
      <c r="J137" s="180"/>
      <c r="K137" s="181">
        <f>ROUND(E137*J137,2)</f>
        <v>0</v>
      </c>
      <c r="L137" s="181">
        <v>21</v>
      </c>
      <c r="M137" s="181">
        <f>G137*(1+L137/100)</f>
        <v>0</v>
      </c>
      <c r="N137" s="181">
        <v>0</v>
      </c>
      <c r="O137" s="181">
        <f>ROUND(E137*N137,2)</f>
        <v>0</v>
      </c>
      <c r="P137" s="181">
        <v>0</v>
      </c>
      <c r="Q137" s="181">
        <f>ROUND(E137*P137,2)</f>
        <v>0</v>
      </c>
      <c r="R137" s="181"/>
      <c r="S137" s="181" t="s">
        <v>183</v>
      </c>
      <c r="T137" s="182" t="s">
        <v>183</v>
      </c>
      <c r="U137" s="157">
        <v>0</v>
      </c>
      <c r="V137" s="157">
        <f>ROUND(E137*U137,2)</f>
        <v>0</v>
      </c>
      <c r="W137" s="157"/>
      <c r="X137" s="157" t="s">
        <v>438</v>
      </c>
      <c r="Y137" s="148"/>
      <c r="Z137" s="148"/>
      <c r="AA137" s="148"/>
      <c r="AB137" s="148"/>
      <c r="AC137" s="148"/>
      <c r="AD137" s="148"/>
      <c r="AE137" s="148"/>
      <c r="AF137" s="148"/>
      <c r="AG137" s="148" t="s">
        <v>439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>
      <c r="A138" s="176">
        <v>44</v>
      </c>
      <c r="B138" s="177" t="s">
        <v>444</v>
      </c>
      <c r="C138" s="187" t="s">
        <v>445</v>
      </c>
      <c r="D138" s="178" t="s">
        <v>193</v>
      </c>
      <c r="E138" s="179">
        <v>262.32</v>
      </c>
      <c r="F138" s="180"/>
      <c r="G138" s="181">
        <f>ROUND(E138*F138,2)</f>
        <v>0</v>
      </c>
      <c r="H138" s="180"/>
      <c r="I138" s="181">
        <f>ROUND(E138*H138,2)</f>
        <v>0</v>
      </c>
      <c r="J138" s="180"/>
      <c r="K138" s="181">
        <f>ROUND(E138*J138,2)</f>
        <v>0</v>
      </c>
      <c r="L138" s="181">
        <v>21</v>
      </c>
      <c r="M138" s="181">
        <f>G138*(1+L138/100)</f>
        <v>0</v>
      </c>
      <c r="N138" s="181">
        <v>0</v>
      </c>
      <c r="O138" s="181">
        <f>ROUND(E138*N138,2)</f>
        <v>0</v>
      </c>
      <c r="P138" s="181">
        <v>0</v>
      </c>
      <c r="Q138" s="181">
        <f>ROUND(E138*P138,2)</f>
        <v>0</v>
      </c>
      <c r="R138" s="181"/>
      <c r="S138" s="181" t="s">
        <v>183</v>
      </c>
      <c r="T138" s="182" t="s">
        <v>183</v>
      </c>
      <c r="U138" s="157">
        <v>0</v>
      </c>
      <c r="V138" s="157">
        <f>ROUND(E138*U138,2)</f>
        <v>0</v>
      </c>
      <c r="W138" s="157"/>
      <c r="X138" s="157" t="s">
        <v>438</v>
      </c>
      <c r="Y138" s="148"/>
      <c r="Z138" s="148"/>
      <c r="AA138" s="148"/>
      <c r="AB138" s="148"/>
      <c r="AC138" s="148"/>
      <c r="AD138" s="148"/>
      <c r="AE138" s="148"/>
      <c r="AF138" s="148"/>
      <c r="AG138" s="148" t="s">
        <v>439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>
      <c r="A139" s="169">
        <v>45</v>
      </c>
      <c r="B139" s="170" t="s">
        <v>582</v>
      </c>
      <c r="C139" s="185" t="s">
        <v>583</v>
      </c>
      <c r="D139" s="171" t="s">
        <v>193</v>
      </c>
      <c r="E139" s="172">
        <v>17.488</v>
      </c>
      <c r="F139" s="173"/>
      <c r="G139" s="174">
        <f>ROUND(E139*F139,2)</f>
        <v>0</v>
      </c>
      <c r="H139" s="173"/>
      <c r="I139" s="174">
        <f>ROUND(E139*H139,2)</f>
        <v>0</v>
      </c>
      <c r="J139" s="173"/>
      <c r="K139" s="174">
        <f>ROUND(E139*J139,2)</f>
        <v>0</v>
      </c>
      <c r="L139" s="174">
        <v>21</v>
      </c>
      <c r="M139" s="174">
        <f>G139*(1+L139/100)</f>
        <v>0</v>
      </c>
      <c r="N139" s="174">
        <v>0</v>
      </c>
      <c r="O139" s="174">
        <f>ROUND(E139*N139,2)</f>
        <v>0</v>
      </c>
      <c r="P139" s="174">
        <v>0</v>
      </c>
      <c r="Q139" s="174">
        <f>ROUND(E139*P139,2)</f>
        <v>0</v>
      </c>
      <c r="R139" s="174"/>
      <c r="S139" s="174" t="s">
        <v>183</v>
      </c>
      <c r="T139" s="175" t="s">
        <v>183</v>
      </c>
      <c r="U139" s="157">
        <v>0</v>
      </c>
      <c r="V139" s="157">
        <f>ROUND(E139*U139,2)</f>
        <v>0</v>
      </c>
      <c r="W139" s="157"/>
      <c r="X139" s="157" t="s">
        <v>438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439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>
      <c r="A140" s="3"/>
      <c r="B140" s="4"/>
      <c r="C140" s="189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AE140">
        <v>15</v>
      </c>
      <c r="AF140">
        <v>21</v>
      </c>
      <c r="AG140" t="s">
        <v>109</v>
      </c>
    </row>
    <row r="141" spans="1:60">
      <c r="A141" s="151"/>
      <c r="B141" s="152" t="s">
        <v>31</v>
      </c>
      <c r="C141" s="190"/>
      <c r="D141" s="153"/>
      <c r="E141" s="154"/>
      <c r="F141" s="154"/>
      <c r="G141" s="183">
        <f>G8+G85+G90+G116+G120+G122+G129+G134</f>
        <v>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AE141">
        <f>SUMIF(L7:L139,AE140,G7:G139)</f>
        <v>0</v>
      </c>
      <c r="AF141">
        <f>SUMIF(L7:L139,AF140,G7:G139)</f>
        <v>0</v>
      </c>
      <c r="AG141" t="s">
        <v>448</v>
      </c>
    </row>
    <row r="142" spans="1:60">
      <c r="A142" s="3"/>
      <c r="B142" s="4"/>
      <c r="C142" s="189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60">
      <c r="A143" s="3"/>
      <c r="B143" s="4"/>
      <c r="C143" s="189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60">
      <c r="A144" s="263" t="s">
        <v>449</v>
      </c>
      <c r="B144" s="263"/>
      <c r="C144" s="264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33">
      <c r="A145" s="265"/>
      <c r="B145" s="266"/>
      <c r="C145" s="267"/>
      <c r="D145" s="266"/>
      <c r="E145" s="266"/>
      <c r="F145" s="266"/>
      <c r="G145" s="268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G145" t="s">
        <v>450</v>
      </c>
    </row>
    <row r="146" spans="1:33">
      <c r="A146" s="269"/>
      <c r="B146" s="270"/>
      <c r="C146" s="271"/>
      <c r="D146" s="270"/>
      <c r="E146" s="270"/>
      <c r="F146" s="270"/>
      <c r="G146" s="272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>
      <c r="A147" s="269"/>
      <c r="B147" s="270"/>
      <c r="C147" s="271"/>
      <c r="D147" s="270"/>
      <c r="E147" s="270"/>
      <c r="F147" s="270"/>
      <c r="G147" s="272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>
      <c r="A148" s="269"/>
      <c r="B148" s="270"/>
      <c r="C148" s="271"/>
      <c r="D148" s="270"/>
      <c r="E148" s="270"/>
      <c r="F148" s="270"/>
      <c r="G148" s="272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>
      <c r="A149" s="273"/>
      <c r="B149" s="274"/>
      <c r="C149" s="275"/>
      <c r="D149" s="274"/>
      <c r="E149" s="274"/>
      <c r="F149" s="274"/>
      <c r="G149" s="276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>
      <c r="A150" s="3"/>
      <c r="B150" s="4"/>
      <c r="C150" s="189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>
      <c r="C151" s="191"/>
      <c r="D151" s="10"/>
      <c r="AG151" t="s">
        <v>451</v>
      </c>
    </row>
    <row r="152" spans="1:33">
      <c r="D152" s="10"/>
    </row>
    <row r="153" spans="1:33">
      <c r="D153" s="10"/>
    </row>
    <row r="154" spans="1:33">
      <c r="D154" s="10"/>
    </row>
    <row r="155" spans="1:33">
      <c r="D155" s="10"/>
    </row>
    <row r="156" spans="1:33">
      <c r="D156" s="10"/>
    </row>
    <row r="157" spans="1:33">
      <c r="D157" s="10"/>
    </row>
    <row r="158" spans="1:33">
      <c r="D158" s="10"/>
    </row>
    <row r="159" spans="1:33">
      <c r="D159" s="10"/>
    </row>
    <row r="160" spans="1:33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6">
    <mergeCell ref="A145:G149"/>
    <mergeCell ref="A1:G1"/>
    <mergeCell ref="C2:G2"/>
    <mergeCell ref="C3:G3"/>
    <mergeCell ref="C4:G4"/>
    <mergeCell ref="A144:C14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SO01 A11B11 Pol</vt:lpstr>
      <vt:lpstr>SO01 A12B12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A11B11 Pol'!Názvy_tisku</vt:lpstr>
      <vt:lpstr>'SO01 A12B12 Pol'!Názvy_tisku</vt:lpstr>
      <vt:lpstr>oadresa</vt:lpstr>
      <vt:lpstr>Stavba!Objednatel</vt:lpstr>
      <vt:lpstr>Stavba!Objekt</vt:lpstr>
      <vt:lpstr>'SO01 A11B11 Pol'!Oblast_tisku</vt:lpstr>
      <vt:lpstr>'SO01 A12B12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Martin Foral</cp:lastModifiedBy>
  <cp:lastPrinted>2019-03-19T12:27:02Z</cp:lastPrinted>
  <dcterms:created xsi:type="dcterms:W3CDTF">2009-04-08T07:15:50Z</dcterms:created>
  <dcterms:modified xsi:type="dcterms:W3CDTF">2021-08-18T06:27:58Z</dcterms:modified>
</cp:coreProperties>
</file>